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-\Desktop\PROYECTO DE DISEÑO\0. Diseño de solucion\"/>
    </mc:Choice>
  </mc:AlternateContent>
  <xr:revisionPtr revIDLastSave="0" documentId="13_ncr:1_{7CA20445-816A-4BA1-B7A6-F54311302A48}" xr6:coauthVersionLast="47" xr6:coauthVersionMax="47" xr10:uidLastSave="{00000000-0000-0000-0000-000000000000}"/>
  <bookViews>
    <workbookView xWindow="-120" yWindow="-120" windowWidth="20730" windowHeight="11040" xr2:uid="{77E31843-7627-4C06-820D-EAA8B950237D}"/>
  </bookViews>
  <sheets>
    <sheet name="Resumen" sheetId="13" r:id="rId1"/>
    <sheet name="005-001" sheetId="2" r:id="rId2"/>
    <sheet name="005-002" sheetId="3" r:id="rId3"/>
    <sheet name="005-003" sheetId="4" r:id="rId4"/>
    <sheet name="005-005" sheetId="5" r:id="rId5"/>
    <sheet name="005-006" sheetId="6" r:id="rId6"/>
    <sheet name="005-007" sheetId="7" r:id="rId7"/>
    <sheet name="005-008" sheetId="8" r:id="rId8"/>
    <sheet name="005-009" sheetId="9" r:id="rId9"/>
    <sheet name="005-010" sheetId="10" r:id="rId10"/>
    <sheet name="005-012" sheetId="11" r:id="rId11"/>
    <sheet name="005-013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2" l="1"/>
  <c r="D24" i="12"/>
  <c r="D9" i="12"/>
  <c r="D26" i="11"/>
  <c r="D9" i="11"/>
  <c r="D26" i="10"/>
  <c r="D9" i="10"/>
  <c r="D26" i="9"/>
  <c r="D9" i="9"/>
  <c r="D26" i="8"/>
  <c r="D9" i="8"/>
  <c r="D26" i="7"/>
  <c r="D9" i="7"/>
  <c r="D26" i="6"/>
  <c r="D9" i="6"/>
  <c r="D26" i="5"/>
  <c r="D9" i="5"/>
  <c r="D26" i="4"/>
  <c r="D9" i="4"/>
  <c r="D26" i="3"/>
  <c r="D9" i="3"/>
  <c r="D26" i="2"/>
  <c r="D8" i="12"/>
  <c r="D24" i="11"/>
  <c r="D8" i="11"/>
  <c r="D24" i="10"/>
  <c r="D8" i="10"/>
  <c r="D24" i="9"/>
  <c r="D8" i="9"/>
  <c r="D24" i="8"/>
  <c r="D8" i="8"/>
  <c r="D24" i="7"/>
  <c r="D8" i="7"/>
  <c r="D24" i="6"/>
  <c r="D8" i="6"/>
  <c r="D24" i="5"/>
  <c r="D8" i="5"/>
  <c r="D24" i="4"/>
  <c r="D8" i="4"/>
  <c r="D24" i="3"/>
  <c r="D8" i="3"/>
  <c r="D24" i="2"/>
  <c r="D25" i="2"/>
  <c r="D25" i="3"/>
  <c r="D25" i="4"/>
  <c r="D25" i="5"/>
  <c r="D9" i="2"/>
  <c r="D8" i="2"/>
  <c r="D20" i="12" l="1"/>
  <c r="D4" i="12"/>
  <c r="D20" i="11"/>
  <c r="D4" i="11"/>
  <c r="D20" i="10"/>
  <c r="D4" i="10"/>
  <c r="D20" i="9"/>
  <c r="D4" i="9"/>
  <c r="D20" i="8"/>
  <c r="D4" i="8"/>
  <c r="D20" i="7"/>
  <c r="D4" i="7"/>
  <c r="D20" i="6"/>
  <c r="D4" i="6"/>
  <c r="D20" i="5"/>
  <c r="D4" i="5"/>
  <c r="D20" i="4"/>
  <c r="D4" i="4"/>
  <c r="D20" i="3"/>
  <c r="D4" i="3"/>
  <c r="D20" i="2"/>
  <c r="D4" i="2"/>
  <c r="D21" i="12"/>
  <c r="D5" i="12"/>
  <c r="D28" i="12"/>
  <c r="D11" i="12"/>
  <c r="J7" i="12"/>
  <c r="D21" i="11"/>
  <c r="D5" i="11"/>
  <c r="D28" i="11"/>
  <c r="D11" i="11"/>
  <c r="D5" i="10"/>
  <c r="J4" i="10" s="1"/>
  <c r="D21" i="10"/>
  <c r="J20" i="10" s="1"/>
  <c r="D28" i="10"/>
  <c r="J23" i="10" s="1"/>
  <c r="D11" i="10"/>
  <c r="J7" i="10" s="1"/>
  <c r="D28" i="9"/>
  <c r="J23" i="9" s="1"/>
  <c r="D25" i="9"/>
  <c r="D11" i="9"/>
  <c r="J7" i="9"/>
  <c r="J5" i="9"/>
  <c r="J4" i="9"/>
  <c r="D28" i="8"/>
  <c r="D11" i="8"/>
  <c r="D21" i="7"/>
  <c r="D5" i="7"/>
  <c r="D28" i="7"/>
  <c r="D11" i="7"/>
  <c r="D21" i="6"/>
  <c r="J20" i="6" s="1"/>
  <c r="D5" i="6"/>
  <c r="J4" i="6" s="1"/>
  <c r="D28" i="6"/>
  <c r="J23" i="6" s="1"/>
  <c r="D11" i="6"/>
  <c r="J7" i="6" s="1"/>
  <c r="D21" i="5"/>
  <c r="J20" i="5" s="1"/>
  <c r="D5" i="5"/>
  <c r="D28" i="5"/>
  <c r="J23" i="5" s="1"/>
  <c r="D11" i="5"/>
  <c r="J4" i="5"/>
  <c r="J5" i="3"/>
  <c r="J6" i="3" s="1"/>
  <c r="D28" i="4"/>
  <c r="J23" i="4" s="1"/>
  <c r="J27" i="4"/>
  <c r="K5" i="13" s="1"/>
  <c r="J20" i="4"/>
  <c r="D11" i="4"/>
  <c r="J7" i="4" s="1"/>
  <c r="J5" i="4"/>
  <c r="J4" i="4"/>
  <c r="D28" i="3"/>
  <c r="J27" i="3"/>
  <c r="K4" i="13" s="1"/>
  <c r="J20" i="3"/>
  <c r="D11" i="3"/>
  <c r="J7" i="3" s="1"/>
  <c r="D25" i="7" l="1"/>
  <c r="P20" i="7" s="1"/>
  <c r="N8" i="13" s="1"/>
  <c r="D25" i="12"/>
  <c r="J21" i="12" s="1"/>
  <c r="J28" i="12" s="1"/>
  <c r="M13" i="13" s="1"/>
  <c r="M31" i="13" s="1"/>
  <c r="J23" i="12"/>
  <c r="J4" i="12"/>
  <c r="J20" i="12"/>
  <c r="J5" i="12"/>
  <c r="J11" i="12" s="1"/>
  <c r="D25" i="11"/>
  <c r="P20" i="11" s="1"/>
  <c r="N12" i="13" s="1"/>
  <c r="J7" i="11"/>
  <c r="J23" i="11"/>
  <c r="J4" i="11"/>
  <c r="J20" i="11"/>
  <c r="J5" i="11"/>
  <c r="J11" i="11" s="1"/>
  <c r="C12" i="13" s="1"/>
  <c r="J5" i="10"/>
  <c r="J6" i="10" s="1"/>
  <c r="J10" i="10" s="1"/>
  <c r="B11" i="13" s="1"/>
  <c r="D25" i="10"/>
  <c r="P20" i="10" s="1"/>
  <c r="N11" i="13" s="1"/>
  <c r="J11" i="9"/>
  <c r="J6" i="9"/>
  <c r="J10" i="9" s="1"/>
  <c r="B10" i="13" s="1"/>
  <c r="J27" i="9"/>
  <c r="K10" i="13" s="1"/>
  <c r="J21" i="9"/>
  <c r="J28" i="9" s="1"/>
  <c r="M10" i="13" s="1"/>
  <c r="M28" i="13" s="1"/>
  <c r="P20" i="9"/>
  <c r="N10" i="13" s="1"/>
  <c r="J20" i="9"/>
  <c r="D25" i="8"/>
  <c r="P20" i="8" s="1"/>
  <c r="N9" i="13" s="1"/>
  <c r="J7" i="8"/>
  <c r="J23" i="8"/>
  <c r="J4" i="8"/>
  <c r="J20" i="8"/>
  <c r="J5" i="8"/>
  <c r="J11" i="8" s="1"/>
  <c r="J7" i="7"/>
  <c r="J23" i="7"/>
  <c r="J4" i="7"/>
  <c r="J20" i="7"/>
  <c r="J5" i="7"/>
  <c r="D25" i="6"/>
  <c r="J27" i="6" s="1"/>
  <c r="K7" i="13" s="1"/>
  <c r="J5" i="6"/>
  <c r="J11" i="6" s="1"/>
  <c r="J27" i="5"/>
  <c r="K6" i="13" s="1"/>
  <c r="J5" i="5"/>
  <c r="J6" i="5" s="1"/>
  <c r="J10" i="5" s="1"/>
  <c r="B6" i="13" s="1"/>
  <c r="J7" i="5"/>
  <c r="J21" i="4"/>
  <c r="J28" i="4" s="1"/>
  <c r="M5" i="13" s="1"/>
  <c r="M23" i="13" s="1"/>
  <c r="J11" i="4"/>
  <c r="J6" i="4"/>
  <c r="J10" i="4" s="1"/>
  <c r="B5" i="13" s="1"/>
  <c r="P20" i="4"/>
  <c r="N5" i="13" s="1"/>
  <c r="P20" i="3"/>
  <c r="N4" i="13" s="1"/>
  <c r="J4" i="3"/>
  <c r="J23" i="3"/>
  <c r="J10" i="3"/>
  <c r="B4" i="13" s="1"/>
  <c r="J11" i="3"/>
  <c r="C4" i="13" s="1"/>
  <c r="J21" i="3"/>
  <c r="P21" i="3" s="1"/>
  <c r="O4" i="13" s="1"/>
  <c r="J6" i="6" l="1"/>
  <c r="J10" i="6" s="1"/>
  <c r="B7" i="13" s="1"/>
  <c r="P5" i="12"/>
  <c r="F13" i="13" s="1"/>
  <c r="C13" i="13"/>
  <c r="J12" i="9"/>
  <c r="D10" i="13" s="1"/>
  <c r="D28" i="13" s="1"/>
  <c r="C10" i="13"/>
  <c r="P5" i="9"/>
  <c r="F10" i="13" s="1"/>
  <c r="P6" i="9"/>
  <c r="G10" i="13" s="1"/>
  <c r="P5" i="8"/>
  <c r="F9" i="13" s="1"/>
  <c r="C9" i="13"/>
  <c r="J21" i="7"/>
  <c r="J28" i="7" s="1"/>
  <c r="M8" i="13" s="1"/>
  <c r="M26" i="13" s="1"/>
  <c r="J27" i="7"/>
  <c r="K8" i="13" s="1"/>
  <c r="P4" i="6"/>
  <c r="E7" i="13" s="1"/>
  <c r="C7" i="13"/>
  <c r="P20" i="5"/>
  <c r="N6" i="13" s="1"/>
  <c r="P4" i="4"/>
  <c r="E5" i="13" s="1"/>
  <c r="C5" i="13"/>
  <c r="P20" i="12"/>
  <c r="N13" i="13" s="1"/>
  <c r="J27" i="12"/>
  <c r="K13" i="13" s="1"/>
  <c r="J22" i="12"/>
  <c r="J26" i="12" s="1"/>
  <c r="L13" i="13" s="1"/>
  <c r="J12" i="12"/>
  <c r="D13" i="13" s="1"/>
  <c r="D31" i="13" s="1"/>
  <c r="P21" i="12"/>
  <c r="O13" i="13" s="1"/>
  <c r="P6" i="12"/>
  <c r="G13" i="13" s="1"/>
  <c r="J6" i="12"/>
  <c r="J10" i="12" s="1"/>
  <c r="B13" i="13" s="1"/>
  <c r="P22" i="12"/>
  <c r="P13" i="13" s="1"/>
  <c r="P4" i="12"/>
  <c r="E13" i="13" s="1"/>
  <c r="P5" i="11"/>
  <c r="F12" i="13" s="1"/>
  <c r="P4" i="11"/>
  <c r="E12" i="13" s="1"/>
  <c r="P6" i="11"/>
  <c r="G12" i="13" s="1"/>
  <c r="J27" i="11"/>
  <c r="K12" i="13" s="1"/>
  <c r="J21" i="11"/>
  <c r="J12" i="11"/>
  <c r="D12" i="13" s="1"/>
  <c r="D30" i="13" s="1"/>
  <c r="J6" i="11"/>
  <c r="J10" i="11" s="1"/>
  <c r="B12" i="13" s="1"/>
  <c r="J11" i="10"/>
  <c r="J12" i="10" s="1"/>
  <c r="D11" i="13" s="1"/>
  <c r="D29" i="13" s="1"/>
  <c r="J21" i="10"/>
  <c r="P22" i="10" s="1"/>
  <c r="P11" i="13" s="1"/>
  <c r="J27" i="10"/>
  <c r="K11" i="13" s="1"/>
  <c r="J22" i="9"/>
  <c r="J26" i="9" s="1"/>
  <c r="L10" i="13" s="1"/>
  <c r="P21" i="9"/>
  <c r="P4" i="9"/>
  <c r="P22" i="9"/>
  <c r="P10" i="13" s="1"/>
  <c r="P6" i="8"/>
  <c r="G9" i="13" s="1"/>
  <c r="J27" i="8"/>
  <c r="K9" i="13" s="1"/>
  <c r="J21" i="8"/>
  <c r="J12" i="8"/>
  <c r="D9" i="13" s="1"/>
  <c r="D27" i="13" s="1"/>
  <c r="J6" i="8"/>
  <c r="J10" i="8" s="1"/>
  <c r="B9" i="13" s="1"/>
  <c r="P4" i="8"/>
  <c r="E9" i="13" s="1"/>
  <c r="J11" i="7"/>
  <c r="C8" i="13" s="1"/>
  <c r="J6" i="7"/>
  <c r="J10" i="7" s="1"/>
  <c r="B8" i="13" s="1"/>
  <c r="J21" i="6"/>
  <c r="P20" i="6"/>
  <c r="N7" i="13" s="1"/>
  <c r="P6" i="6"/>
  <c r="G7" i="13" s="1"/>
  <c r="P5" i="6"/>
  <c r="F7" i="13" s="1"/>
  <c r="J12" i="6"/>
  <c r="D7" i="13" s="1"/>
  <c r="D25" i="13" s="1"/>
  <c r="J21" i="5"/>
  <c r="J28" i="5" s="1"/>
  <c r="M6" i="13" s="1"/>
  <c r="M24" i="13" s="1"/>
  <c r="J11" i="5"/>
  <c r="J22" i="4"/>
  <c r="J26" i="4" s="1"/>
  <c r="L5" i="13" s="1"/>
  <c r="P21" i="4"/>
  <c r="P22" i="4"/>
  <c r="P5" i="13" s="1"/>
  <c r="P6" i="4"/>
  <c r="G5" i="13" s="1"/>
  <c r="P5" i="4"/>
  <c r="J12" i="4"/>
  <c r="D5" i="13" s="1"/>
  <c r="D23" i="13" s="1"/>
  <c r="P6" i="3"/>
  <c r="G4" i="13" s="1"/>
  <c r="P5" i="3"/>
  <c r="F4" i="13" s="1"/>
  <c r="J12" i="3"/>
  <c r="D4" i="13" s="1"/>
  <c r="D22" i="13" s="1"/>
  <c r="P4" i="3"/>
  <c r="E4" i="13" s="1"/>
  <c r="J28" i="3"/>
  <c r="M4" i="13" s="1"/>
  <c r="M22" i="13" s="1"/>
  <c r="P22" i="3"/>
  <c r="J22" i="3"/>
  <c r="J26" i="3" s="1"/>
  <c r="L4" i="13" s="1"/>
  <c r="H4" i="13" l="1"/>
  <c r="F22" i="13" s="1"/>
  <c r="Q13" i="13"/>
  <c r="O31" i="13" s="1"/>
  <c r="H13" i="13"/>
  <c r="F31" i="13" s="1"/>
  <c r="H12" i="13"/>
  <c r="F30" i="13" s="1"/>
  <c r="P4" i="10"/>
  <c r="E11" i="13" s="1"/>
  <c r="C11" i="13"/>
  <c r="P23" i="9"/>
  <c r="O10" i="13"/>
  <c r="Q10" i="13" s="1"/>
  <c r="O28" i="13" s="1"/>
  <c r="P7" i="9"/>
  <c r="E10" i="13"/>
  <c r="H10" i="13" s="1"/>
  <c r="F28" i="13" s="1"/>
  <c r="H9" i="13"/>
  <c r="F27" i="13" s="1"/>
  <c r="J22" i="7"/>
  <c r="J26" i="7" s="1"/>
  <c r="L8" i="13" s="1"/>
  <c r="P21" i="7"/>
  <c r="O8" i="13" s="1"/>
  <c r="P22" i="7"/>
  <c r="P8" i="13" s="1"/>
  <c r="H7" i="13"/>
  <c r="F25" i="13" s="1"/>
  <c r="J22" i="5"/>
  <c r="J26" i="5" s="1"/>
  <c r="L6" i="13" s="1"/>
  <c r="P6" i="5"/>
  <c r="G6" i="13" s="1"/>
  <c r="C6" i="13"/>
  <c r="P23" i="4"/>
  <c r="O5" i="13"/>
  <c r="Q5" i="13" s="1"/>
  <c r="O23" i="13" s="1"/>
  <c r="P7" i="4"/>
  <c r="F5" i="13"/>
  <c r="H5" i="13" s="1"/>
  <c r="F23" i="13" s="1"/>
  <c r="P23" i="3"/>
  <c r="P4" i="13"/>
  <c r="Q4" i="13" s="1"/>
  <c r="O22" i="13" s="1"/>
  <c r="P7" i="12"/>
  <c r="P23" i="12"/>
  <c r="P7" i="11"/>
  <c r="J28" i="11"/>
  <c r="M12" i="13" s="1"/>
  <c r="M30" i="13" s="1"/>
  <c r="J22" i="11"/>
  <c r="J26" i="11" s="1"/>
  <c r="L12" i="13" s="1"/>
  <c r="P21" i="11"/>
  <c r="O12" i="13" s="1"/>
  <c r="P22" i="11"/>
  <c r="P12" i="13" s="1"/>
  <c r="P5" i="10"/>
  <c r="F11" i="13" s="1"/>
  <c r="P6" i="10"/>
  <c r="G11" i="13" s="1"/>
  <c r="J28" i="10"/>
  <c r="M11" i="13" s="1"/>
  <c r="M29" i="13" s="1"/>
  <c r="J22" i="10"/>
  <c r="J26" i="10" s="1"/>
  <c r="L11" i="13" s="1"/>
  <c r="P21" i="10"/>
  <c r="P7" i="8"/>
  <c r="J28" i="8"/>
  <c r="M9" i="13" s="1"/>
  <c r="M27" i="13" s="1"/>
  <c r="J22" i="8"/>
  <c r="J26" i="8" s="1"/>
  <c r="L9" i="13" s="1"/>
  <c r="P22" i="8"/>
  <c r="P9" i="13" s="1"/>
  <c r="P21" i="8"/>
  <c r="O9" i="13" s="1"/>
  <c r="P5" i="7"/>
  <c r="F8" i="13" s="1"/>
  <c r="P6" i="7"/>
  <c r="G8" i="13" s="1"/>
  <c r="P4" i="7"/>
  <c r="E8" i="13" s="1"/>
  <c r="J12" i="7"/>
  <c r="D8" i="13" s="1"/>
  <c r="D26" i="13" s="1"/>
  <c r="J28" i="6"/>
  <c r="M7" i="13" s="1"/>
  <c r="M25" i="13" s="1"/>
  <c r="J22" i="6"/>
  <c r="J26" i="6" s="1"/>
  <c r="L7" i="13" s="1"/>
  <c r="P22" i="6"/>
  <c r="P7" i="13" s="1"/>
  <c r="P21" i="6"/>
  <c r="P7" i="6"/>
  <c r="P21" i="5"/>
  <c r="O6" i="13" s="1"/>
  <c r="P22" i="5"/>
  <c r="P6" i="13" s="1"/>
  <c r="P5" i="5"/>
  <c r="F6" i="13" s="1"/>
  <c r="J12" i="5"/>
  <c r="D6" i="13" s="1"/>
  <c r="D24" i="13" s="1"/>
  <c r="P4" i="5"/>
  <c r="P7" i="3"/>
  <c r="Q12" i="13" l="1"/>
  <c r="O30" i="13" s="1"/>
  <c r="P23" i="10"/>
  <c r="O11" i="13"/>
  <c r="Q11" i="13" s="1"/>
  <c r="O29" i="13" s="1"/>
  <c r="H11" i="13"/>
  <c r="F29" i="13" s="1"/>
  <c r="Q9" i="13"/>
  <c r="O27" i="13" s="1"/>
  <c r="H8" i="13"/>
  <c r="F26" i="13" s="1"/>
  <c r="Q8" i="13"/>
  <c r="O26" i="13" s="1"/>
  <c r="P23" i="7"/>
  <c r="P23" i="6"/>
  <c r="O7" i="13"/>
  <c r="Q7" i="13" s="1"/>
  <c r="O25" i="13" s="1"/>
  <c r="Q6" i="13"/>
  <c r="O24" i="13" s="1"/>
  <c r="P7" i="5"/>
  <c r="E6" i="13"/>
  <c r="H6" i="13" s="1"/>
  <c r="F24" i="13" s="1"/>
  <c r="P23" i="11"/>
  <c r="P7" i="10"/>
  <c r="P23" i="8"/>
  <c r="P7" i="7"/>
  <c r="P23" i="5"/>
  <c r="D28" i="2" l="1"/>
  <c r="J20" i="2"/>
  <c r="D11" i="2"/>
  <c r="J7" i="2" s="1"/>
  <c r="J5" i="2" l="1"/>
  <c r="J6" i="2" s="1"/>
  <c r="J23" i="2"/>
  <c r="J4" i="2"/>
  <c r="J11" i="2" l="1"/>
  <c r="J10" i="2"/>
  <c r="B3" i="13" s="1"/>
  <c r="P4" i="2" l="1"/>
  <c r="E3" i="13" s="1"/>
  <c r="C3" i="13"/>
  <c r="J12" i="2"/>
  <c r="D3" i="13" s="1"/>
  <c r="P6" i="2"/>
  <c r="G3" i="13" s="1"/>
  <c r="P5" i="2"/>
  <c r="F3" i="13" s="1"/>
  <c r="G15" i="13" l="1"/>
  <c r="G16" i="13"/>
  <c r="E16" i="13"/>
  <c r="H3" i="13"/>
  <c r="E15" i="13"/>
  <c r="D21" i="13"/>
  <c r="E21" i="13" s="1"/>
  <c r="D15" i="13"/>
  <c r="F15" i="13"/>
  <c r="F16" i="13"/>
  <c r="P7" i="2"/>
  <c r="F21" i="13" l="1"/>
  <c r="G21" i="13" s="1"/>
  <c r="H16" i="13"/>
  <c r="H15" i="13"/>
  <c r="P20" i="2"/>
  <c r="N3" i="13" s="1"/>
  <c r="J27" i="2"/>
  <c r="K3" i="13" s="1"/>
  <c r="J21" i="2"/>
  <c r="P22" i="2" s="1"/>
  <c r="P3" i="13" s="1"/>
  <c r="J22" i="2" l="1"/>
  <c r="J26" i="2" s="1"/>
  <c r="L3" i="13" s="1"/>
  <c r="P15" i="13"/>
  <c r="P16" i="13"/>
  <c r="N15" i="13"/>
  <c r="N16" i="13"/>
  <c r="J28" i="2"/>
  <c r="M3" i="13" s="1"/>
  <c r="P21" i="2"/>
  <c r="M21" i="13" l="1"/>
  <c r="N21" i="13" s="1"/>
  <c r="M15" i="13"/>
  <c r="P23" i="2"/>
  <c r="O3" i="13"/>
  <c r="O16" i="13" l="1"/>
  <c r="O15" i="13"/>
  <c r="Q3" i="13"/>
  <c r="O21" i="13" l="1"/>
  <c r="P21" i="13" s="1"/>
  <c r="Q15" i="13"/>
  <c r="Q16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Cárdenas Aristizabal</author>
  </authors>
  <commentList>
    <comment ref="D4" authorId="0" shapeId="0" xr:uid="{45AE806F-21A6-412E-B6CB-F6D6397849C6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  <comment ref="D20" authorId="0" shapeId="0" xr:uid="{113E35AA-462D-4070-8716-2D831AC058B1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Cárdenas Aristizabal</author>
  </authors>
  <commentList>
    <comment ref="D4" authorId="0" shapeId="0" xr:uid="{14A3FACE-852C-4D47-A313-834B6F648729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  <comment ref="D20" authorId="0" shapeId="0" xr:uid="{159DB703-DE63-4764-B2FB-19FF11B86614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Cárdenas Aristizabal</author>
  </authors>
  <commentList>
    <comment ref="D4" authorId="0" shapeId="0" xr:uid="{71173E97-FBD7-4605-93F2-882C9E7F89FE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  <comment ref="D20" authorId="0" shapeId="0" xr:uid="{534CDB73-0058-41B8-8AF0-FCF250663EE6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Cárdenas Aristizabal</author>
  </authors>
  <commentList>
    <comment ref="D4" authorId="0" shapeId="0" xr:uid="{339313D8-7202-4FA2-830A-FC2FCBE94E20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  <comment ref="D20" authorId="0" shapeId="0" xr:uid="{FF006704-D03E-42B7-9484-F208E1146C36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Cárdenas Aristizabal</author>
  </authors>
  <commentList>
    <comment ref="D4" authorId="0" shapeId="0" xr:uid="{82FC2A09-A428-4E88-B778-BF6D0BFE63C3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  <comment ref="D20" authorId="0" shapeId="0" xr:uid="{1E6773CB-A038-4904-AE0D-70778E14FA69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Cárdenas Aristizabal</author>
  </authors>
  <commentList>
    <comment ref="D4" authorId="0" shapeId="0" xr:uid="{2E379591-D491-4AC8-B3B8-74E1E8C1E2D7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  <comment ref="D20" authorId="0" shapeId="0" xr:uid="{F0BDE6A4-570B-4B13-B587-333CA64DFFAE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Cárdenas Aristizabal</author>
  </authors>
  <commentList>
    <comment ref="D4" authorId="0" shapeId="0" xr:uid="{4552E7B9-51E0-4E26-BE58-DC73F99C6715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  <comment ref="D20" authorId="0" shapeId="0" xr:uid="{94E1A2A8-4E8B-48CE-B680-55BE880A3A31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Cárdenas Aristizabal</author>
  </authors>
  <commentList>
    <comment ref="D4" authorId="0" shapeId="0" xr:uid="{0A6877BD-05DA-45EE-9B5E-5F93EA90F808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  <comment ref="D20" authorId="0" shapeId="0" xr:uid="{87E33BC1-0A23-4C06-9C27-16C7CBAB0CAB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Cárdenas Aristizabal</author>
  </authors>
  <commentList>
    <comment ref="D4" authorId="0" shapeId="0" xr:uid="{B353C503-2659-458E-8B1F-9E8AA72F1CCF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  <comment ref="D20" authorId="0" shapeId="0" xr:uid="{D75EE6FF-2BDD-451F-B1F7-FFDCAE137663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Cárdenas Aristizabal</author>
  </authors>
  <commentList>
    <comment ref="D4" authorId="0" shapeId="0" xr:uid="{076A2031-1DB2-49F2-A9A0-8946577449AA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  <comment ref="D20" authorId="0" shapeId="0" xr:uid="{D5B4C925-E402-485E-B316-083E02FE703C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Cárdenas Aristizabal</author>
  </authors>
  <commentList>
    <comment ref="D4" authorId="0" shapeId="0" xr:uid="{FD40F55B-F072-44A5-80CB-F7C8CC74F6B0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  <comment ref="D20" authorId="0" shapeId="0" xr:uid="{C336521B-9BCC-4D41-A9A1-AE03D63502D2}">
      <text>
        <r>
          <rPr>
            <b/>
            <sz val="9"/>
            <color indexed="81"/>
            <rFont val="Tahoma"/>
            <family val="2"/>
          </rPr>
          <t>Juan Pablo Cárdenas Aristizabal:</t>
        </r>
        <r>
          <rPr>
            <sz val="9"/>
            <color indexed="81"/>
            <rFont val="Tahoma"/>
            <family val="2"/>
          </rPr>
          <t xml:space="preserve">
Salario de la persona que ordena es un millón, pedir solo representa el 20% de sus funciones mensuales y lo hace para 7 familias de productos</t>
        </r>
      </text>
    </comment>
  </commentList>
</comments>
</file>

<file path=xl/sharedStrings.xml><?xml version="1.0" encoding="utf-8"?>
<sst xmlns="http://schemas.openxmlformats.org/spreadsheetml/2006/main" count="1827" uniqueCount="99">
  <si>
    <t>Parámetros</t>
  </si>
  <si>
    <t>Variables</t>
  </si>
  <si>
    <t>Análisis de costos</t>
  </si>
  <si>
    <t>Nombre</t>
  </si>
  <si>
    <t>Simbolo</t>
  </si>
  <si>
    <t>Valor</t>
  </si>
  <si>
    <t>Unidades</t>
  </si>
  <si>
    <t>Fórmula</t>
  </si>
  <si>
    <t>Costo</t>
  </si>
  <si>
    <t>Costo de ordenar</t>
  </si>
  <si>
    <t>A</t>
  </si>
  <si>
    <t>$/orden</t>
  </si>
  <si>
    <t>Demanda esperada durante el tiempo de reposicón</t>
  </si>
  <si>
    <r>
      <t>X</t>
    </r>
    <r>
      <rPr>
        <vertAlign val="subscript"/>
        <sz val="11"/>
        <color theme="1"/>
        <rFont val="Calibri"/>
        <family val="2"/>
        <scheme val="minor"/>
      </rPr>
      <t>L</t>
    </r>
  </si>
  <si>
    <t>und</t>
  </si>
  <si>
    <t>Costos anual de ordenar</t>
  </si>
  <si>
    <t>A*D/Q</t>
  </si>
  <si>
    <t>$/año</t>
  </si>
  <si>
    <t>Tasa de demanda anual</t>
  </si>
  <si>
    <t>D</t>
  </si>
  <si>
    <t>und/año</t>
  </si>
  <si>
    <t>Desviación estándar de los errores del pronóstico durante el LT</t>
  </si>
  <si>
    <r>
      <t>σ</t>
    </r>
    <r>
      <rPr>
        <vertAlign val="subscript"/>
        <sz val="11"/>
        <color theme="1"/>
        <rFont val="Calibri"/>
        <family val="2"/>
      </rPr>
      <t>LT</t>
    </r>
  </si>
  <si>
    <t>Costos anual de mantener inventarios</t>
  </si>
  <si>
    <r>
      <t>((Q/2) + k*</t>
    </r>
    <r>
      <rPr>
        <sz val="11"/>
        <color theme="1"/>
        <rFont val="Calibri"/>
        <family val="2"/>
      </rPr>
      <t>σ</t>
    </r>
    <r>
      <rPr>
        <vertAlign val="subscript"/>
        <sz val="11"/>
        <color theme="1"/>
        <rFont val="Calibri"/>
        <family val="2"/>
      </rPr>
      <t>LT</t>
    </r>
    <r>
      <rPr>
        <sz val="11"/>
        <color theme="1"/>
        <rFont val="Calibri"/>
        <family val="2"/>
      </rPr>
      <t>) *v*r</t>
    </r>
  </si>
  <si>
    <t>v</t>
  </si>
  <si>
    <t>$</t>
  </si>
  <si>
    <t>Invetario de seguridad</t>
  </si>
  <si>
    <t>IS</t>
  </si>
  <si>
    <t>Costos anual de los faltantes</t>
  </si>
  <si>
    <r>
      <t>(D/Q)*(B2*v)*σ</t>
    </r>
    <r>
      <rPr>
        <vertAlign val="subscript"/>
        <sz val="11"/>
        <color theme="1"/>
        <rFont val="Calibri"/>
        <family val="2"/>
        <scheme val="minor"/>
      </rPr>
      <t>LT</t>
    </r>
    <r>
      <rPr>
        <sz val="11"/>
        <color theme="1"/>
        <rFont val="Calibri"/>
        <family val="2"/>
        <scheme val="minor"/>
      </rPr>
      <t>*G</t>
    </r>
    <r>
      <rPr>
        <vertAlign val="subscript"/>
        <sz val="11"/>
        <color theme="1"/>
        <rFont val="Calibri"/>
        <family val="2"/>
        <scheme val="minor"/>
      </rPr>
      <t>z</t>
    </r>
    <r>
      <rPr>
        <sz val="11"/>
        <color theme="1"/>
        <rFont val="Calibri"/>
        <family val="2"/>
        <scheme val="minor"/>
      </rPr>
      <t>(k)</t>
    </r>
  </si>
  <si>
    <t>Tasa de mantener inventarios</t>
  </si>
  <si>
    <t>r</t>
  </si>
  <si>
    <t>%/año</t>
  </si>
  <si>
    <t>Función especial de la distribución normal unitaria N(0,1)</t>
  </si>
  <si>
    <r>
      <t>G</t>
    </r>
    <r>
      <rPr>
        <vertAlign val="subscript"/>
        <sz val="11"/>
        <color theme="1"/>
        <rFont val="Calibri"/>
        <family val="2"/>
        <scheme val="minor"/>
      </rPr>
      <t>z</t>
    </r>
    <r>
      <rPr>
        <sz val="11"/>
        <color theme="1"/>
        <rFont val="Calibri"/>
        <family val="2"/>
        <scheme val="minor"/>
      </rPr>
      <t>(k)</t>
    </r>
  </si>
  <si>
    <t>Costo total relevante</t>
  </si>
  <si>
    <t>Tiempo de reposición</t>
  </si>
  <si>
    <t>LT</t>
  </si>
  <si>
    <t>años</t>
  </si>
  <si>
    <t>Desviación estándar del tiempo de reposición</t>
  </si>
  <si>
    <r>
      <t>σ</t>
    </r>
    <r>
      <rPr>
        <vertAlign val="subscript"/>
        <sz val="11"/>
        <color theme="1"/>
        <rFont val="Calibri"/>
        <family val="2"/>
      </rPr>
      <t>L</t>
    </r>
  </si>
  <si>
    <t>Resultados sistema (s,Q)</t>
  </si>
  <si>
    <t>Nivel de servicio (tipo 1)</t>
  </si>
  <si>
    <t>NS 1</t>
  </si>
  <si>
    <t>ocasiones/
año</t>
  </si>
  <si>
    <t>Punto de reorden</t>
  </si>
  <si>
    <t>s</t>
  </si>
  <si>
    <t>Factor de seguridad</t>
  </si>
  <si>
    <t>k</t>
  </si>
  <si>
    <t>Tamaño de pedido</t>
  </si>
  <si>
    <t>Q</t>
  </si>
  <si>
    <t>Desviación estándar de los errores del pronóstico</t>
  </si>
  <si>
    <r>
      <rPr>
        <sz val="11"/>
        <color theme="1"/>
        <rFont val="Calibri"/>
        <family val="2"/>
      </rPr>
      <t>σ</t>
    </r>
    <r>
      <rPr>
        <vertAlign val="subscript"/>
        <sz val="11"/>
        <color theme="1"/>
        <rFont val="Calibri"/>
        <family val="2"/>
      </rPr>
      <t>1</t>
    </r>
  </si>
  <si>
    <t>Nivel de servicio (tipo 2)</t>
  </si>
  <si>
    <t>NS 2</t>
  </si>
  <si>
    <t>Costo por faltante (tipo 2)</t>
  </si>
  <si>
    <t>B2</t>
  </si>
  <si>
    <t>$/und</t>
  </si>
  <si>
    <r>
      <t>X</t>
    </r>
    <r>
      <rPr>
        <vertAlign val="subscript"/>
        <sz val="11"/>
        <color theme="1"/>
        <rFont val="Calibri"/>
        <family val="2"/>
        <scheme val="minor"/>
      </rPr>
      <t>L+R</t>
    </r>
  </si>
  <si>
    <t>A/R</t>
  </si>
  <si>
    <t>Desviación estandar de los errores del pronóstico durante el LT</t>
  </si>
  <si>
    <r>
      <t>σ</t>
    </r>
    <r>
      <rPr>
        <vertAlign val="subscript"/>
        <sz val="11"/>
        <color theme="1"/>
        <rFont val="Calibri"/>
        <family val="2"/>
      </rPr>
      <t>LT+R</t>
    </r>
  </si>
  <si>
    <r>
      <t>((D*R/2) + k*</t>
    </r>
    <r>
      <rPr>
        <sz val="11"/>
        <color theme="1"/>
        <rFont val="Calibri"/>
        <family val="2"/>
      </rPr>
      <t>σ</t>
    </r>
    <r>
      <rPr>
        <vertAlign val="subscript"/>
        <sz val="11"/>
        <color theme="1"/>
        <rFont val="Calibri"/>
        <family val="2"/>
      </rPr>
      <t>LT+R</t>
    </r>
    <r>
      <rPr>
        <sz val="11"/>
        <color theme="1"/>
        <rFont val="Calibri"/>
        <family val="2"/>
      </rPr>
      <t>) *v*r</t>
    </r>
  </si>
  <si>
    <r>
      <t>(1/R)*(B2*v)*σ</t>
    </r>
    <r>
      <rPr>
        <vertAlign val="subscript"/>
        <sz val="11"/>
        <color theme="1"/>
        <rFont val="Calibri"/>
        <family val="2"/>
        <scheme val="minor"/>
      </rPr>
      <t>LT+R</t>
    </r>
    <r>
      <rPr>
        <sz val="11"/>
        <color theme="1"/>
        <rFont val="Calibri"/>
        <family val="2"/>
        <scheme val="minor"/>
      </rPr>
      <t>*G</t>
    </r>
    <r>
      <rPr>
        <vertAlign val="subscript"/>
        <sz val="11"/>
        <color theme="1"/>
        <rFont val="Calibri"/>
        <family val="2"/>
        <scheme val="minor"/>
      </rPr>
      <t>z</t>
    </r>
    <r>
      <rPr>
        <sz val="11"/>
        <color theme="1"/>
        <rFont val="Calibri"/>
        <family val="2"/>
        <scheme val="minor"/>
      </rPr>
      <t>(k)</t>
    </r>
  </si>
  <si>
    <t>Periodo de revisión</t>
  </si>
  <si>
    <t>R</t>
  </si>
  <si>
    <t>Resultados sistema (R,S)</t>
  </si>
  <si>
    <t>Nivel máximo de inventario</t>
  </si>
  <si>
    <t>S</t>
  </si>
  <si>
    <t>meses</t>
  </si>
  <si>
    <t>Desviación estándar de los errores del pronostico</t>
  </si>
  <si>
    <t>Política de revisión continua (s,Q)</t>
  </si>
  <si>
    <t>Política de revisión periodica (R,S)</t>
  </si>
  <si>
    <r>
      <t>A*D/Q + ((Q/2) + k*σ</t>
    </r>
    <r>
      <rPr>
        <vertAlign val="subscript"/>
        <sz val="11"/>
        <color theme="1"/>
        <rFont val="Calibri"/>
        <family val="2"/>
        <scheme val="minor"/>
      </rPr>
      <t>LT</t>
    </r>
    <r>
      <rPr>
        <sz val="11"/>
        <color theme="1"/>
        <rFont val="Calibri"/>
        <family val="2"/>
        <scheme val="minor"/>
      </rPr>
      <t>) *v*r + (D/Q)*(B2*v)*σ</t>
    </r>
    <r>
      <rPr>
        <vertAlign val="subscript"/>
        <sz val="11"/>
        <color theme="1"/>
        <rFont val="Calibri"/>
        <family val="2"/>
        <scheme val="minor"/>
      </rPr>
      <t>LT</t>
    </r>
    <r>
      <rPr>
        <sz val="11"/>
        <color theme="1"/>
        <rFont val="Calibri"/>
        <family val="2"/>
        <scheme val="minor"/>
      </rPr>
      <t>*G</t>
    </r>
    <r>
      <rPr>
        <vertAlign val="subscript"/>
        <sz val="11"/>
        <color theme="1"/>
        <rFont val="Calibri"/>
        <family val="2"/>
        <scheme val="minor"/>
      </rPr>
      <t>z</t>
    </r>
    <r>
      <rPr>
        <sz val="11"/>
        <color theme="1"/>
        <rFont val="Calibri"/>
        <family val="2"/>
        <scheme val="minor"/>
      </rPr>
      <t>(k)</t>
    </r>
  </si>
  <si>
    <r>
      <t>A/R + ((D*R/2) + k*σ</t>
    </r>
    <r>
      <rPr>
        <vertAlign val="subscript"/>
        <sz val="11"/>
        <color theme="1"/>
        <rFont val="Calibri"/>
        <family val="2"/>
        <scheme val="minor"/>
      </rPr>
      <t>LT+R</t>
    </r>
    <r>
      <rPr>
        <sz val="11"/>
        <color theme="1"/>
        <rFont val="Calibri"/>
        <family val="2"/>
        <scheme val="minor"/>
      </rPr>
      <t>) *v*r + (1/R)*(B2*v)*σ</t>
    </r>
    <r>
      <rPr>
        <vertAlign val="subscript"/>
        <sz val="11"/>
        <color theme="1"/>
        <rFont val="Calibri"/>
        <family val="2"/>
        <scheme val="minor"/>
      </rPr>
      <t>LT+R</t>
    </r>
    <r>
      <rPr>
        <sz val="11"/>
        <color theme="1"/>
        <rFont val="Calibri"/>
        <family val="2"/>
        <scheme val="minor"/>
      </rPr>
      <t>*G</t>
    </r>
    <r>
      <rPr>
        <vertAlign val="subscript"/>
        <sz val="11"/>
        <color theme="1"/>
        <rFont val="Calibri"/>
        <family val="2"/>
        <scheme val="minor"/>
      </rPr>
      <t>z</t>
    </r>
    <r>
      <rPr>
        <sz val="11"/>
        <color theme="1"/>
        <rFont val="Calibri"/>
        <family val="2"/>
        <scheme val="minor"/>
      </rPr>
      <t>(k)</t>
    </r>
  </si>
  <si>
    <t>Código</t>
  </si>
  <si>
    <t>Costo ordenar</t>
  </si>
  <si>
    <t>Costo mantener</t>
  </si>
  <si>
    <t>Costo faltantes</t>
  </si>
  <si>
    <t>CTR</t>
  </si>
  <si>
    <t>005-001</t>
  </si>
  <si>
    <t>005-002</t>
  </si>
  <si>
    <t>005-003</t>
  </si>
  <si>
    <t>005-005</t>
  </si>
  <si>
    <t>005-006</t>
  </si>
  <si>
    <t>005-007</t>
  </si>
  <si>
    <t>005-008</t>
  </si>
  <si>
    <t>005-009</t>
  </si>
  <si>
    <t>005-010</t>
  </si>
  <si>
    <t>005-012</t>
  </si>
  <si>
    <t>005-013</t>
  </si>
  <si>
    <t>NS</t>
  </si>
  <si>
    <t>Promedio</t>
  </si>
  <si>
    <t>Suma</t>
  </si>
  <si>
    <t>NS promedio</t>
  </si>
  <si>
    <t>CTR total</t>
  </si>
  <si>
    <t>Política de revisión periódica (R,S)</t>
  </si>
  <si>
    <t>Costo de producción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</si>
</sst>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0" fontId="0" fillId="0" borderId="1" xfId="2" applyNumberFormat="1" applyFont="1" applyBorder="1" applyAlignment="1">
      <alignment horizontal="center" vertical="center" wrapText="1"/>
    </xf>
    <xf numFmtId="9" fontId="0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164" fontId="0" fillId="0" borderId="1" xfId="1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10" fontId="11" fillId="0" borderId="1" xfId="0" applyNumberFormat="1" applyFont="1" applyBorder="1" applyAlignment="1">
      <alignment horizontal="center"/>
    </xf>
    <xf numFmtId="44" fontId="11" fillId="0" borderId="1" xfId="1" applyFont="1" applyBorder="1" applyAlignment="1">
      <alignment horizontal="center"/>
    </xf>
    <xf numFmtId="0" fontId="11" fillId="0" borderId="0" xfId="0" applyFont="1"/>
    <xf numFmtId="10" fontId="12" fillId="0" borderId="1" xfId="0" applyNumberFormat="1" applyFont="1" applyFill="1" applyBorder="1" applyAlignment="1">
      <alignment horizontal="center"/>
    </xf>
    <xf numFmtId="0" fontId="12" fillId="0" borderId="0" xfId="0" applyFont="1" applyFill="1"/>
    <xf numFmtId="164" fontId="12" fillId="0" borderId="1" xfId="1" applyNumberFormat="1" applyFont="1" applyFill="1" applyBorder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10" fontId="11" fillId="0" borderId="1" xfId="0" applyNumberFormat="1" applyFont="1" applyBorder="1"/>
    <xf numFmtId="44" fontId="11" fillId="0" borderId="1" xfId="1" applyFont="1" applyBorder="1"/>
    <xf numFmtId="44" fontId="11" fillId="0" borderId="1" xfId="0" applyNumberFormat="1" applyFont="1" applyBorder="1"/>
    <xf numFmtId="44" fontId="0" fillId="0" borderId="0" xfId="1" applyFont="1" applyBorder="1"/>
    <xf numFmtId="0" fontId="13" fillId="0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0" fontId="12" fillId="0" borderId="16" xfId="0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164" fontId="12" fillId="0" borderId="17" xfId="0" applyNumberFormat="1" applyFont="1" applyFill="1" applyBorder="1" applyAlignment="1">
      <alignment horizontal="center" vertical="center"/>
    </xf>
    <xf numFmtId="164" fontId="12" fillId="0" borderId="18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13" fillId="0" borderId="19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right"/>
    </xf>
    <xf numFmtId="0" fontId="10" fillId="3" borderId="1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right"/>
    </xf>
    <xf numFmtId="0" fontId="11" fillId="2" borderId="15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145257</xdr:colOff>
      <xdr:row>4</xdr:row>
      <xdr:rowOff>2381</xdr:rowOff>
    </xdr:from>
    <xdr:ext cx="1090875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88F33A5B-B3D1-4D66-9BFA-23A604511CC1}"/>
                </a:ext>
              </a:extLst>
            </xdr:cNvPr>
            <xdr:cNvSpPr txBox="1"/>
          </xdr:nvSpPr>
          <xdr:spPr>
            <a:xfrm>
              <a:off x="11491913" y="1038225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88F33A5B-B3D1-4D66-9BFA-23A604511CC1}"/>
                </a:ext>
              </a:extLst>
            </xdr:cNvPr>
            <xdr:cNvSpPr txBox="1"/>
          </xdr:nvSpPr>
          <xdr:spPr>
            <a:xfrm>
              <a:off x="11491913" y="1038225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_𝐿𝑇=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𝜎_1∗√𝐿𝑇+𝐷∗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11</xdr:col>
      <xdr:colOff>108837</xdr:colOff>
      <xdr:row>19</xdr:row>
      <xdr:rowOff>357468</xdr:rowOff>
    </xdr:from>
    <xdr:ext cx="1352999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39097F75-DD42-446C-B085-E6EBE5CEC088}"/>
                </a:ext>
              </a:extLst>
            </xdr:cNvPr>
            <xdr:cNvSpPr txBox="1"/>
          </xdr:nvSpPr>
          <xdr:spPr>
            <a:xfrm>
              <a:off x="11460396" y="581473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39097F75-DD42-446C-B085-E6EBE5CEC088}"/>
                </a:ext>
              </a:extLst>
            </xdr:cNvPr>
            <xdr:cNvSpPr txBox="1"/>
          </xdr:nvSpPr>
          <xdr:spPr>
            <a:xfrm>
              <a:off x="11460396" y="581473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_(𝐿𝑇+𝑅)=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𝜎_1∗√(𝑅+𝐿𝑇)+𝐷∗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145257</xdr:colOff>
      <xdr:row>4</xdr:row>
      <xdr:rowOff>2381</xdr:rowOff>
    </xdr:from>
    <xdr:ext cx="1090875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9E45A317-EBF6-44C8-8923-BBB7226D2224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9E45A317-EBF6-44C8-8923-BBB7226D2224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_𝐿𝑇=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𝜎_1∗√𝐿𝑇+𝐷∗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11</xdr:col>
      <xdr:colOff>108837</xdr:colOff>
      <xdr:row>19</xdr:row>
      <xdr:rowOff>357468</xdr:rowOff>
    </xdr:from>
    <xdr:ext cx="1352999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156DE357-ADBC-44AF-9BBE-6495FDFCB055}"/>
                </a:ext>
              </a:extLst>
            </xdr:cNvPr>
            <xdr:cNvSpPr txBox="1"/>
          </xdr:nvSpPr>
          <xdr:spPr>
            <a:xfrm>
              <a:off x="11462637" y="6072468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156DE357-ADBC-44AF-9BBE-6495FDFCB055}"/>
                </a:ext>
              </a:extLst>
            </xdr:cNvPr>
            <xdr:cNvSpPr txBox="1"/>
          </xdr:nvSpPr>
          <xdr:spPr>
            <a:xfrm>
              <a:off x="11462637" y="6072468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_(𝐿𝑇+𝑅)=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𝜎_1∗√(𝑅+𝐿𝑇)+𝐷∗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145257</xdr:colOff>
      <xdr:row>4</xdr:row>
      <xdr:rowOff>2381</xdr:rowOff>
    </xdr:from>
    <xdr:ext cx="1090875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C7192076-55E4-4350-9A4D-F5345DB63861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C7192076-55E4-4350-9A4D-F5345DB63861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_𝐿𝑇=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𝜎_1∗√𝐿𝑇+𝐷∗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11</xdr:col>
      <xdr:colOff>108837</xdr:colOff>
      <xdr:row>19</xdr:row>
      <xdr:rowOff>357468</xdr:rowOff>
    </xdr:from>
    <xdr:ext cx="1352999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3493321C-9798-48CE-AF01-4A947E797E53}"/>
                </a:ext>
              </a:extLst>
            </xdr:cNvPr>
            <xdr:cNvSpPr txBox="1"/>
          </xdr:nvSpPr>
          <xdr:spPr>
            <a:xfrm>
              <a:off x="11462637" y="619629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3493321C-9798-48CE-AF01-4A947E797E53}"/>
                </a:ext>
              </a:extLst>
            </xdr:cNvPr>
            <xdr:cNvSpPr txBox="1"/>
          </xdr:nvSpPr>
          <xdr:spPr>
            <a:xfrm>
              <a:off x="11462637" y="619629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_(𝐿𝑇+𝑅)=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𝜎_1∗√(𝑅+𝐿𝑇)+𝐷∗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145257</xdr:colOff>
      <xdr:row>4</xdr:row>
      <xdr:rowOff>2381</xdr:rowOff>
    </xdr:from>
    <xdr:ext cx="1090875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AADD6EE-706B-41EB-90FB-8BCAA2E55A86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AADD6EE-706B-41EB-90FB-8BCAA2E55A86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_𝐿𝑇=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𝜎_1∗√𝐿𝑇+𝐷∗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11</xdr:col>
      <xdr:colOff>108837</xdr:colOff>
      <xdr:row>19</xdr:row>
      <xdr:rowOff>357468</xdr:rowOff>
    </xdr:from>
    <xdr:ext cx="1352999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CE56E546-5603-4A1D-9D88-90C773BB19EF}"/>
                </a:ext>
              </a:extLst>
            </xdr:cNvPr>
            <xdr:cNvSpPr txBox="1"/>
          </xdr:nvSpPr>
          <xdr:spPr>
            <a:xfrm>
              <a:off x="11462637" y="619629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CE56E546-5603-4A1D-9D88-90C773BB19EF}"/>
                </a:ext>
              </a:extLst>
            </xdr:cNvPr>
            <xdr:cNvSpPr txBox="1"/>
          </xdr:nvSpPr>
          <xdr:spPr>
            <a:xfrm>
              <a:off x="11462637" y="619629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_(𝐿𝑇+𝑅)=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𝜎_1∗√(𝑅+𝐿𝑇)+𝐷∗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145257</xdr:colOff>
      <xdr:row>4</xdr:row>
      <xdr:rowOff>2381</xdr:rowOff>
    </xdr:from>
    <xdr:ext cx="1090875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EE17BF08-0844-41BD-87D2-576433F42C92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EE17BF08-0844-41BD-87D2-576433F42C92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_𝐿𝑇=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𝜎_1∗√𝐿𝑇+𝐷∗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11</xdr:col>
      <xdr:colOff>108837</xdr:colOff>
      <xdr:row>19</xdr:row>
      <xdr:rowOff>357468</xdr:rowOff>
    </xdr:from>
    <xdr:ext cx="1352999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326F2FAA-A78E-4B8C-B0FC-D381FAA12DD0}"/>
                </a:ext>
              </a:extLst>
            </xdr:cNvPr>
            <xdr:cNvSpPr txBox="1"/>
          </xdr:nvSpPr>
          <xdr:spPr>
            <a:xfrm>
              <a:off x="11462637" y="619629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326F2FAA-A78E-4B8C-B0FC-D381FAA12DD0}"/>
                </a:ext>
              </a:extLst>
            </xdr:cNvPr>
            <xdr:cNvSpPr txBox="1"/>
          </xdr:nvSpPr>
          <xdr:spPr>
            <a:xfrm>
              <a:off x="11462637" y="619629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_(𝐿𝑇+𝑅)=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𝜎_1∗√(𝑅+𝐿𝑇)+𝐷∗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145257</xdr:colOff>
      <xdr:row>4</xdr:row>
      <xdr:rowOff>2381</xdr:rowOff>
    </xdr:from>
    <xdr:ext cx="1090875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E30010AA-E6C2-414E-B04C-B7A9EE2F2115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E30010AA-E6C2-414E-B04C-B7A9EE2F2115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_𝐿𝑇=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𝜎_1∗√𝐿𝑇+𝐷∗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11</xdr:col>
      <xdr:colOff>108837</xdr:colOff>
      <xdr:row>19</xdr:row>
      <xdr:rowOff>357468</xdr:rowOff>
    </xdr:from>
    <xdr:ext cx="1352999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A1C14153-9911-434A-8C30-370C9CD6D172}"/>
                </a:ext>
              </a:extLst>
            </xdr:cNvPr>
            <xdr:cNvSpPr txBox="1"/>
          </xdr:nvSpPr>
          <xdr:spPr>
            <a:xfrm>
              <a:off x="11462637" y="619629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A1C14153-9911-434A-8C30-370C9CD6D172}"/>
                </a:ext>
              </a:extLst>
            </xdr:cNvPr>
            <xdr:cNvSpPr txBox="1"/>
          </xdr:nvSpPr>
          <xdr:spPr>
            <a:xfrm>
              <a:off x="11462637" y="619629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_(𝐿𝑇+𝑅)=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𝜎_1∗√(𝑅+𝐿𝑇)+𝐷∗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145257</xdr:colOff>
      <xdr:row>4</xdr:row>
      <xdr:rowOff>2381</xdr:rowOff>
    </xdr:from>
    <xdr:ext cx="1090875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F0CE7358-2001-47BB-9547-1EEADE9388AF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F0CE7358-2001-47BB-9547-1EEADE9388AF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_𝐿𝑇=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𝜎_1∗√𝐿𝑇+𝐷∗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11</xdr:col>
      <xdr:colOff>108837</xdr:colOff>
      <xdr:row>19</xdr:row>
      <xdr:rowOff>357468</xdr:rowOff>
    </xdr:from>
    <xdr:ext cx="1352999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24FCA79B-76C1-485F-9FD9-EDE552862218}"/>
                </a:ext>
              </a:extLst>
            </xdr:cNvPr>
            <xdr:cNvSpPr txBox="1"/>
          </xdr:nvSpPr>
          <xdr:spPr>
            <a:xfrm>
              <a:off x="11462637" y="619629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24FCA79B-76C1-485F-9FD9-EDE552862218}"/>
                </a:ext>
              </a:extLst>
            </xdr:cNvPr>
            <xdr:cNvSpPr txBox="1"/>
          </xdr:nvSpPr>
          <xdr:spPr>
            <a:xfrm>
              <a:off x="11462637" y="619629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_(𝐿𝑇+𝑅)=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𝜎_1∗√(𝑅+𝐿𝑇)+𝐷∗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145257</xdr:colOff>
      <xdr:row>4</xdr:row>
      <xdr:rowOff>2381</xdr:rowOff>
    </xdr:from>
    <xdr:ext cx="1090875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684A8189-1C45-44AC-B196-32525F43F9ED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684A8189-1C45-44AC-B196-32525F43F9ED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_𝐿𝑇=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𝜎_1∗√𝐿𝑇+𝐷∗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11</xdr:col>
      <xdr:colOff>108837</xdr:colOff>
      <xdr:row>19</xdr:row>
      <xdr:rowOff>357468</xdr:rowOff>
    </xdr:from>
    <xdr:ext cx="1352999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25226E0A-6352-4A4D-AE84-C1D98225CAC9}"/>
                </a:ext>
              </a:extLst>
            </xdr:cNvPr>
            <xdr:cNvSpPr txBox="1"/>
          </xdr:nvSpPr>
          <xdr:spPr>
            <a:xfrm>
              <a:off x="11462637" y="619629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25226E0A-6352-4A4D-AE84-C1D98225CAC9}"/>
                </a:ext>
              </a:extLst>
            </xdr:cNvPr>
            <xdr:cNvSpPr txBox="1"/>
          </xdr:nvSpPr>
          <xdr:spPr>
            <a:xfrm>
              <a:off x="11462637" y="619629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_(𝐿𝑇+𝑅)=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𝜎_1∗√(𝑅+𝐿𝑇)+𝐷∗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145257</xdr:colOff>
      <xdr:row>4</xdr:row>
      <xdr:rowOff>2381</xdr:rowOff>
    </xdr:from>
    <xdr:ext cx="1090875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B6089A6C-FDB0-4938-82F9-3489E17E7D9D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B6089A6C-FDB0-4938-82F9-3489E17E7D9D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_𝐿𝑇=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𝜎_1∗√𝐿𝑇+𝐷∗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11</xdr:col>
      <xdr:colOff>108837</xdr:colOff>
      <xdr:row>19</xdr:row>
      <xdr:rowOff>357468</xdr:rowOff>
    </xdr:from>
    <xdr:ext cx="1352999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31E8956A-0815-431A-B33E-E05FFE20818F}"/>
                </a:ext>
              </a:extLst>
            </xdr:cNvPr>
            <xdr:cNvSpPr txBox="1"/>
          </xdr:nvSpPr>
          <xdr:spPr>
            <a:xfrm>
              <a:off x="11462637" y="619629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31E8956A-0815-431A-B33E-E05FFE20818F}"/>
                </a:ext>
              </a:extLst>
            </xdr:cNvPr>
            <xdr:cNvSpPr txBox="1"/>
          </xdr:nvSpPr>
          <xdr:spPr>
            <a:xfrm>
              <a:off x="11462637" y="619629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_(𝐿𝑇+𝑅)=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𝜎_1∗√(𝑅+𝐿𝑇)+𝐷∗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145257</xdr:colOff>
      <xdr:row>4</xdr:row>
      <xdr:rowOff>2381</xdr:rowOff>
    </xdr:from>
    <xdr:ext cx="1090875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63A2502A-335A-459D-9350-DCFF482FFCDF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63A2502A-335A-459D-9350-DCFF482FFCDF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_𝐿𝑇=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𝜎_1∗√𝐿𝑇+𝐷∗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11</xdr:col>
      <xdr:colOff>108837</xdr:colOff>
      <xdr:row>19</xdr:row>
      <xdr:rowOff>357468</xdr:rowOff>
    </xdr:from>
    <xdr:ext cx="1352999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11CD1F1A-B8EE-4989-8745-19B7FECEDBFF}"/>
                </a:ext>
              </a:extLst>
            </xdr:cNvPr>
            <xdr:cNvSpPr txBox="1"/>
          </xdr:nvSpPr>
          <xdr:spPr>
            <a:xfrm>
              <a:off x="11462637" y="619629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11CD1F1A-B8EE-4989-8745-19B7FECEDBFF}"/>
                </a:ext>
              </a:extLst>
            </xdr:cNvPr>
            <xdr:cNvSpPr txBox="1"/>
          </xdr:nvSpPr>
          <xdr:spPr>
            <a:xfrm>
              <a:off x="11462637" y="619629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_(𝐿𝑇+𝑅)=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𝜎_1∗√(𝑅+𝐿𝑇)+𝐷∗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145257</xdr:colOff>
      <xdr:row>4</xdr:row>
      <xdr:rowOff>2381</xdr:rowOff>
    </xdr:from>
    <xdr:ext cx="1090875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C88686E8-62E2-4E9B-BF90-D5E0F7CE2B3C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C88686E8-62E2-4E9B-BF90-D5E0F7CE2B3C}"/>
                </a:ext>
              </a:extLst>
            </xdr:cNvPr>
            <xdr:cNvSpPr txBox="1"/>
          </xdr:nvSpPr>
          <xdr:spPr>
            <a:xfrm>
              <a:off x="11499057" y="1040606"/>
              <a:ext cx="1090875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_𝐿𝑇=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𝜎_1∗√𝐿𝑇+𝐷∗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11</xdr:col>
      <xdr:colOff>108837</xdr:colOff>
      <xdr:row>19</xdr:row>
      <xdr:rowOff>357468</xdr:rowOff>
    </xdr:from>
    <xdr:ext cx="1352999" cy="3600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8A8CF6CC-68E5-4791-8051-EED018057BAF}"/>
                </a:ext>
              </a:extLst>
            </xdr:cNvPr>
            <xdr:cNvSpPr txBox="1"/>
          </xdr:nvSpPr>
          <xdr:spPr>
            <a:xfrm>
              <a:off x="11462637" y="619629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𝐿𝑇</m:t>
                        </m:r>
                      </m:e>
                    </m:rad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𝐷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8A8CF6CC-68E5-4791-8051-EED018057BAF}"/>
                </a:ext>
              </a:extLst>
            </xdr:cNvPr>
            <xdr:cNvSpPr txBox="1"/>
          </xdr:nvSpPr>
          <xdr:spPr>
            <a:xfrm>
              <a:off x="11462637" y="6196293"/>
              <a:ext cx="1352999" cy="3600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_(𝐿𝑇+𝑅)= </a:t>
              </a:r>
              <a:endParaRPr lang="es-CO" sz="1100" b="0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𝜎_1∗√(𝑅+𝐿𝑇)+𝐷∗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_𝐿</a:t>
              </a:r>
              <a:endParaRPr lang="es-CO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7D834-DA0F-4134-93CE-CE1779380232}">
  <dimension ref="A1:Q33"/>
  <sheetViews>
    <sheetView tabSelected="1" zoomScale="90" zoomScaleNormal="90" workbookViewId="0">
      <selection activeCell="I7" sqref="I7"/>
    </sheetView>
  </sheetViews>
  <sheetFormatPr baseColWidth="10" defaultRowHeight="15" x14ac:dyDescent="0.25"/>
  <cols>
    <col min="1" max="1" width="11.42578125" style="35" customWidth="1"/>
    <col min="2" max="3" width="9.5703125" style="35" customWidth="1"/>
    <col min="4" max="4" width="8.28515625" style="35" customWidth="1"/>
    <col min="5" max="5" width="15.28515625" style="35" customWidth="1"/>
    <col min="6" max="6" width="15.42578125" style="35" customWidth="1"/>
    <col min="7" max="7" width="14.28515625" style="35" bestFit="1" customWidth="1"/>
    <col min="8" max="8" width="15.42578125" style="35" customWidth="1"/>
    <col min="9" max="9" width="11.42578125" style="35"/>
    <col min="10" max="10" width="11.42578125" style="35" customWidth="1"/>
    <col min="11" max="12" width="9.5703125" style="35" customWidth="1"/>
    <col min="13" max="13" width="8.28515625" style="35" customWidth="1"/>
    <col min="14" max="17" width="15.42578125" style="35" customWidth="1"/>
    <col min="18" max="16384" width="11.42578125" style="35"/>
  </cols>
  <sheetData>
    <row r="1" spans="1:17" x14ac:dyDescent="0.25">
      <c r="A1" s="47" t="s">
        <v>76</v>
      </c>
      <c r="B1" s="58" t="s">
        <v>72</v>
      </c>
      <c r="C1" s="58"/>
      <c r="D1" s="58"/>
      <c r="E1" s="58"/>
      <c r="F1" s="58"/>
      <c r="G1" s="58"/>
      <c r="H1" s="58"/>
      <c r="J1" s="47" t="s">
        <v>76</v>
      </c>
      <c r="K1" s="58" t="s">
        <v>73</v>
      </c>
      <c r="L1" s="58"/>
      <c r="M1" s="58"/>
      <c r="N1" s="58"/>
      <c r="O1" s="58"/>
      <c r="P1" s="58"/>
      <c r="Q1" s="58"/>
    </row>
    <row r="2" spans="1:17" x14ac:dyDescent="0.25">
      <c r="A2" s="47"/>
      <c r="B2" s="32" t="s">
        <v>47</v>
      </c>
      <c r="C2" s="32" t="s">
        <v>51</v>
      </c>
      <c r="D2" s="32" t="s">
        <v>92</v>
      </c>
      <c r="E2" s="32" t="s">
        <v>77</v>
      </c>
      <c r="F2" s="32" t="s">
        <v>78</v>
      </c>
      <c r="G2" s="32" t="s">
        <v>79</v>
      </c>
      <c r="H2" s="32" t="s">
        <v>80</v>
      </c>
      <c r="J2" s="47"/>
      <c r="K2" s="32" t="s">
        <v>66</v>
      </c>
      <c r="L2" s="32" t="s">
        <v>69</v>
      </c>
      <c r="M2" s="32" t="s">
        <v>92</v>
      </c>
      <c r="N2" s="32" t="s">
        <v>77</v>
      </c>
      <c r="O2" s="32" t="s">
        <v>78</v>
      </c>
      <c r="P2" s="32" t="s">
        <v>79</v>
      </c>
      <c r="Q2" s="32" t="s">
        <v>80</v>
      </c>
    </row>
    <row r="3" spans="1:17" x14ac:dyDescent="0.25">
      <c r="A3" s="39" t="s">
        <v>81</v>
      </c>
      <c r="B3" s="40">
        <f>'005-001'!$J$10</f>
        <v>1081.3837751480223</v>
      </c>
      <c r="C3" s="40">
        <f>'005-001'!$J$11</f>
        <v>7466.7725250266703</v>
      </c>
      <c r="D3" s="33">
        <f>'005-001'!$J$12</f>
        <v>0.9978624087323682</v>
      </c>
      <c r="E3" s="34">
        <f>'005-001'!$P$4</f>
        <v>362759.14271143876</v>
      </c>
      <c r="F3" s="34">
        <f>'005-001'!$P$5</f>
        <v>433899.84695958783</v>
      </c>
      <c r="G3" s="34">
        <f>'005-001'!$P$6</f>
        <v>26135.259633700312</v>
      </c>
      <c r="H3" s="34">
        <f t="shared" ref="H3:H13" si="0">E3+F3+G3</f>
        <v>822794.24930472695</v>
      </c>
      <c r="J3" s="39" t="s">
        <v>81</v>
      </c>
      <c r="K3" s="40">
        <f>'005-001'!$J$27</f>
        <v>7.667741412776369</v>
      </c>
      <c r="L3" s="40">
        <f>'005-001'!$J$26</f>
        <v>1464.8646514818042</v>
      </c>
      <c r="M3" s="33">
        <f>'005-001'!$J$28</f>
        <v>0.99582230571657537</v>
      </c>
      <c r="N3" s="34">
        <f>'005-001'!$P$20</f>
        <v>375599.52076646744</v>
      </c>
      <c r="O3" s="34">
        <f>'005-001'!$P$21</f>
        <v>460550.88999901846</v>
      </c>
      <c r="P3" s="34">
        <f>'005-001'!$P$22</f>
        <v>51078.579156291795</v>
      </c>
      <c r="Q3" s="34">
        <f t="shared" ref="Q3:Q13" si="1">N3+O3+P3</f>
        <v>887228.98992177763</v>
      </c>
    </row>
    <row r="4" spans="1:17" x14ac:dyDescent="0.25">
      <c r="A4" s="39" t="s">
        <v>82</v>
      </c>
      <c r="B4" s="40">
        <f>'005-002'!$J$10</f>
        <v>1363.1894435343925</v>
      </c>
      <c r="C4" s="40">
        <f>'005-002'!$J$11</f>
        <v>9612.1488803927423</v>
      </c>
      <c r="D4" s="33">
        <f>'005-002'!$J$12</f>
        <v>0.99800538384045578</v>
      </c>
      <c r="E4" s="34">
        <f>'005-002'!$P$4</f>
        <v>366361.3666225397</v>
      </c>
      <c r="F4" s="34">
        <f>'005-002'!$P$5</f>
        <v>443755.32364423026</v>
      </c>
      <c r="G4" s="34">
        <f>'005-002'!$P$6</f>
        <v>34144.836727157824</v>
      </c>
      <c r="H4" s="34">
        <f t="shared" si="0"/>
        <v>844261.52699392778</v>
      </c>
      <c r="J4" s="39" t="s">
        <v>82</v>
      </c>
      <c r="K4" s="40">
        <f>'005-002'!$J$27</f>
        <v>7.5185315931717671</v>
      </c>
      <c r="L4" s="40">
        <f>'005-002'!$J$26</f>
        <v>1750.885068338697</v>
      </c>
      <c r="M4" s="33">
        <f>'005-002'!$J$28</f>
        <v>0.99635659826313616</v>
      </c>
      <c r="N4" s="34">
        <f>'005-002'!$P$20</f>
        <v>383053.52106461569</v>
      </c>
      <c r="O4" s="34">
        <f>'005-002'!$P$21</f>
        <v>458610.61009284045</v>
      </c>
      <c r="P4" s="34">
        <f>'005-002'!$P$22</f>
        <v>62369.572632504292</v>
      </c>
      <c r="Q4" s="34">
        <f t="shared" si="1"/>
        <v>904033.70378996048</v>
      </c>
    </row>
    <row r="5" spans="1:17" x14ac:dyDescent="0.25">
      <c r="A5" s="39" t="s">
        <v>83</v>
      </c>
      <c r="B5" s="40">
        <f>'005-003'!$J$10</f>
        <v>1113.4823948371309</v>
      </c>
      <c r="C5" s="40">
        <f>'005-003'!$J$11</f>
        <v>9114.1779823412853</v>
      </c>
      <c r="D5" s="33">
        <f>'005-003'!$J$12</f>
        <v>0.99811657986710922</v>
      </c>
      <c r="E5" s="34">
        <f>'005-003'!$P$4</f>
        <v>296952.72631759039</v>
      </c>
      <c r="F5" s="34">
        <f>'005-003'!$P$5</f>
        <v>355707.83618924918</v>
      </c>
      <c r="G5" s="34">
        <f>'005-003'!$P$6</f>
        <v>25841.077223663393</v>
      </c>
      <c r="H5" s="34">
        <f t="shared" si="0"/>
        <v>678501.63973050308</v>
      </c>
      <c r="J5" s="39" t="s">
        <v>83</v>
      </c>
      <c r="K5" s="40">
        <f>'005-003'!$J$27</f>
        <v>9.302212036518954</v>
      </c>
      <c r="L5" s="40">
        <f>'005-003'!$J$26</f>
        <v>1639.323679730215</v>
      </c>
      <c r="M5" s="33">
        <f>'005-003'!$J$28</f>
        <v>0.99581417001267658</v>
      </c>
      <c r="N5" s="34">
        <f>'005-003'!$P$20</f>
        <v>309603.77904670354</v>
      </c>
      <c r="O5" s="34">
        <f>'005-003'!$P$21</f>
        <v>379764.902707959</v>
      </c>
      <c r="P5" s="34">
        <f>'005-003'!$P$22</f>
        <v>57430.816448548721</v>
      </c>
      <c r="Q5" s="34">
        <f t="shared" si="1"/>
        <v>746799.49820321123</v>
      </c>
    </row>
    <row r="6" spans="1:17" x14ac:dyDescent="0.25">
      <c r="A6" s="39" t="s">
        <v>84</v>
      </c>
      <c r="B6" s="40">
        <f>'005-005'!$J$10</f>
        <v>271.28797890437306</v>
      </c>
      <c r="C6" s="40">
        <f>'005-005'!$J$11</f>
        <v>3341.0084234105107</v>
      </c>
      <c r="D6" s="33">
        <f>'005-005'!$J$12</f>
        <v>0.99865689962213311</v>
      </c>
      <c r="E6" s="34">
        <f>'005-005'!$P$4</f>
        <v>187057.29552218222</v>
      </c>
      <c r="F6" s="34">
        <f>'005-005'!$P$5</f>
        <v>201596.96390933663</v>
      </c>
      <c r="G6" s="34">
        <f>'005-005'!$P$6</f>
        <v>874.42829465901207</v>
      </c>
      <c r="H6" s="34">
        <f t="shared" si="0"/>
        <v>389528.68772617786</v>
      </c>
      <c r="J6" s="39" t="s">
        <v>84</v>
      </c>
      <c r="K6" s="40">
        <f>'005-005'!$J$27</f>
        <v>15.36049154359422</v>
      </c>
      <c r="L6" s="40">
        <f>'005-005'!$J$26</f>
        <v>490.91247764963157</v>
      </c>
      <c r="M6" s="33">
        <f>'005-005'!$J$28</f>
        <v>0.99621967064515804</v>
      </c>
      <c r="N6" s="34">
        <f>'005-005'!$P$20</f>
        <v>187493.99990399691</v>
      </c>
      <c r="O6" s="34">
        <f>'005-005'!$P$21</f>
        <v>225866.99610533391</v>
      </c>
      <c r="P6" s="34">
        <f>'005-005'!$P$22</f>
        <v>2461.1912895549499</v>
      </c>
      <c r="Q6" s="34">
        <f t="shared" si="1"/>
        <v>415822.18729888578</v>
      </c>
    </row>
    <row r="7" spans="1:17" x14ac:dyDescent="0.25">
      <c r="A7" s="39" t="s">
        <v>85</v>
      </c>
      <c r="B7" s="40">
        <f>'005-006'!$J$10</f>
        <v>318.32009505799783</v>
      </c>
      <c r="C7" s="40">
        <f>'005-006'!$J$11</f>
        <v>3924.3120262541433</v>
      </c>
      <c r="D7" s="33">
        <f>'005-006'!$J$12</f>
        <v>0.9989499832090537</v>
      </c>
      <c r="E7" s="34">
        <f>'005-006'!$P$4</f>
        <v>219799.03591492333</v>
      </c>
      <c r="F7" s="34">
        <f>'005-006'!$P$5</f>
        <v>233291.02792424499</v>
      </c>
      <c r="G7" s="34">
        <f>'005-006'!$P$6</f>
        <v>943.51556187221649</v>
      </c>
      <c r="H7" s="34">
        <f t="shared" si="0"/>
        <v>454033.57940104051</v>
      </c>
      <c r="J7" s="39" t="s">
        <v>85</v>
      </c>
      <c r="K7" s="40">
        <f>'005-006'!$J$27</f>
        <v>13.07484554312699</v>
      </c>
      <c r="L7" s="40">
        <f>'005-006'!$J$26</f>
        <v>398.74591607934758</v>
      </c>
      <c r="M7" s="33">
        <f>'005-006'!$J$28</f>
        <v>0.99818900868125238</v>
      </c>
      <c r="N7" s="34">
        <f>'005-006'!$P$20</f>
        <v>220270.2885093675</v>
      </c>
      <c r="O7" s="34">
        <f>'005-006'!$P$21</f>
        <v>241866.66982171879</v>
      </c>
      <c r="P7" s="34">
        <f>'005-006'!$P$22</f>
        <v>1627.3058739506978</v>
      </c>
      <c r="Q7" s="34">
        <f t="shared" si="1"/>
        <v>463764.26420503703</v>
      </c>
    </row>
    <row r="8" spans="1:17" x14ac:dyDescent="0.25">
      <c r="A8" s="39" t="s">
        <v>86</v>
      </c>
      <c r="B8" s="40">
        <f>'005-007'!$J$10</f>
        <v>484.14510552327039</v>
      </c>
      <c r="C8" s="40">
        <f>'005-007'!$J$11</f>
        <v>4633.4790414436975</v>
      </c>
      <c r="D8" s="33">
        <f>'005-007'!$J$12</f>
        <v>0.99843078920086292</v>
      </c>
      <c r="E8" s="34">
        <f>'005-007'!$P$4</f>
        <v>258673.87966571079</v>
      </c>
      <c r="F8" s="34">
        <f>'005-007'!$P$5</f>
        <v>282775.34237038414</v>
      </c>
      <c r="G8" s="34">
        <f>'005-007'!$P$6</f>
        <v>1959.3164154972244</v>
      </c>
      <c r="H8" s="34">
        <f t="shared" si="0"/>
        <v>543408.53845159209</v>
      </c>
      <c r="J8" s="39" t="s">
        <v>86</v>
      </c>
      <c r="K8" s="40">
        <f>'005-007'!$J$27</f>
        <v>11.091782235501729</v>
      </c>
      <c r="L8" s="40">
        <f>'005-007'!$J$26</f>
        <v>716.08628703135719</v>
      </c>
      <c r="M8" s="33">
        <f>'005-007'!$J$28</f>
        <v>0.9965686327918003</v>
      </c>
      <c r="N8" s="34">
        <f>'005-007'!$P$20</f>
        <v>259651.68976919833</v>
      </c>
      <c r="O8" s="34">
        <f>'005-007'!$P$21</f>
        <v>307887.21897803422</v>
      </c>
      <c r="P8" s="34">
        <f>'005-007'!$P$22</f>
        <v>4284.4046843940778</v>
      </c>
      <c r="Q8" s="34">
        <f t="shared" si="1"/>
        <v>571823.31343162665</v>
      </c>
    </row>
    <row r="9" spans="1:17" x14ac:dyDescent="0.25">
      <c r="A9" s="39" t="s">
        <v>87</v>
      </c>
      <c r="B9" s="40">
        <f>'005-008'!$J$10</f>
        <v>1033.9709497246379</v>
      </c>
      <c r="C9" s="40">
        <f>'005-008'!$J$11</f>
        <v>8699.9746360955378</v>
      </c>
      <c r="D9" s="33">
        <f>'005-008'!$J$12</f>
        <v>0.99788081350120295</v>
      </c>
      <c r="E9" s="34">
        <f>'005-008'!$P$4</f>
        <v>256469.71322681653</v>
      </c>
      <c r="F9" s="34">
        <f>'005-008'!$P$5</f>
        <v>313164.5709859457</v>
      </c>
      <c r="G9" s="34">
        <f>'005-008'!$P$6</f>
        <v>24463.342741003496</v>
      </c>
      <c r="H9" s="34">
        <f t="shared" si="0"/>
        <v>594097.62695376575</v>
      </c>
      <c r="J9" s="39" t="s">
        <v>87</v>
      </c>
      <c r="K9" s="40">
        <f>'005-008'!$J$27</f>
        <v>10.729340374548464</v>
      </c>
      <c r="L9" s="40">
        <f>'005-008'!$J$26</f>
        <v>1863.828858514235</v>
      </c>
      <c r="M9" s="33">
        <f>'005-008'!$J$28</f>
        <v>0.99409405000510687</v>
      </c>
      <c r="N9" s="34">
        <f>'005-008'!$P$20</f>
        <v>268422.8386333771</v>
      </c>
      <c r="O9" s="34">
        <f>'005-008'!$P$21</f>
        <v>354248.65204590687</v>
      </c>
      <c r="P9" s="34">
        <f>'005-008'!$P$22</f>
        <v>68176.764535972776</v>
      </c>
      <c r="Q9" s="34">
        <f t="shared" si="1"/>
        <v>690848.25521525671</v>
      </c>
    </row>
    <row r="10" spans="1:17" x14ac:dyDescent="0.25">
      <c r="A10" s="39" t="s">
        <v>88</v>
      </c>
      <c r="B10" s="40">
        <f>'005-009'!$J$10</f>
        <v>1476.503617511667</v>
      </c>
      <c r="C10" s="40">
        <f>'005-009'!$J$11</f>
        <v>8441.400816554049</v>
      </c>
      <c r="D10" s="33">
        <f>'005-009'!$J$12</f>
        <v>0.99758887839132215</v>
      </c>
      <c r="E10" s="34">
        <f>'005-009'!$P$4</f>
        <v>457374.32493770501</v>
      </c>
      <c r="F10" s="34">
        <f>'005-009'!$P$5</f>
        <v>536810.69262725522</v>
      </c>
      <c r="G10" s="34">
        <f>'005-009'!$P$6</f>
        <v>17454.470993460232</v>
      </c>
      <c r="H10" s="34">
        <f t="shared" si="0"/>
        <v>1011639.4885584206</v>
      </c>
      <c r="J10" s="39" t="s">
        <v>88</v>
      </c>
      <c r="K10" s="40">
        <f>'005-009'!$J$27</f>
        <v>6.1799942726446808</v>
      </c>
      <c r="L10" s="40">
        <f>'005-009'!$J$26</f>
        <v>1811.6841006873651</v>
      </c>
      <c r="M10" s="33">
        <f>'005-009'!$J$28</f>
        <v>0.9960487256912699</v>
      </c>
      <c r="N10" s="34">
        <f>'005-009'!$P$20</f>
        <v>466019.84936266392</v>
      </c>
      <c r="O10" s="34">
        <f>'005-009'!$P$21</f>
        <v>565709.55041601998</v>
      </c>
      <c r="P10" s="34">
        <f>'005-009'!$P$22</f>
        <v>28603.867412043124</v>
      </c>
      <c r="Q10" s="34">
        <f t="shared" si="1"/>
        <v>1060333.2671907269</v>
      </c>
    </row>
    <row r="11" spans="1:17" x14ac:dyDescent="0.25">
      <c r="A11" s="39" t="s">
        <v>89</v>
      </c>
      <c r="B11" s="40">
        <f>'005-010'!$J$10</f>
        <v>261.02237164639826</v>
      </c>
      <c r="C11" s="40">
        <f>'005-010'!$J$11</f>
        <v>3528.1665730410714</v>
      </c>
      <c r="D11" s="33">
        <f>'005-010'!$J$12</f>
        <v>0.99901816705551727</v>
      </c>
      <c r="E11" s="34">
        <f>'005-010'!$P$4</f>
        <v>197745.76555739006</v>
      </c>
      <c r="F11" s="34">
        <f>'005-010'!$P$5</f>
        <v>209008.53037939648</v>
      </c>
      <c r="G11" s="34">
        <f>'005-010'!$P$6</f>
        <v>713.60417617018675</v>
      </c>
      <c r="H11" s="34">
        <f t="shared" si="0"/>
        <v>407467.90011295676</v>
      </c>
      <c r="J11" s="39" t="s">
        <v>89</v>
      </c>
      <c r="K11" s="40">
        <f>'005-010'!$J$27</f>
        <v>14.53794721357615</v>
      </c>
      <c r="L11" s="40">
        <f>'005-010'!$J$26</f>
        <v>343.53872487363026</v>
      </c>
      <c r="M11" s="33">
        <f>'005-010'!$J$28</f>
        <v>0.99815084251889297</v>
      </c>
      <c r="N11" s="34">
        <f>'005-010'!$P$20</f>
        <v>198102.24632749625</v>
      </c>
      <c r="O11" s="34">
        <f>'005-010'!$P$21</f>
        <v>217934.49671139606</v>
      </c>
      <c r="P11" s="34">
        <f>'005-010'!$P$22</f>
        <v>1343.9827094104742</v>
      </c>
      <c r="Q11" s="34">
        <f t="shared" si="1"/>
        <v>417380.72574830276</v>
      </c>
    </row>
    <row r="12" spans="1:17" x14ac:dyDescent="0.25">
      <c r="A12" s="39" t="s">
        <v>90</v>
      </c>
      <c r="B12" s="40">
        <f>'005-012'!$J$10</f>
        <v>640.64322122272233</v>
      </c>
      <c r="C12" s="40">
        <f>'005-012'!$J$11</f>
        <v>5213.0863529366388</v>
      </c>
      <c r="D12" s="33">
        <f>'005-012'!$J$12</f>
        <v>0.99802953536497507</v>
      </c>
      <c r="E12" s="34">
        <f>'005-012'!$P$4</f>
        <v>290131.3919628415</v>
      </c>
      <c r="F12" s="34">
        <f>'005-012'!$P$5</f>
        <v>324518.12727448874</v>
      </c>
      <c r="G12" s="34">
        <f>'005-012'!$P$6</f>
        <v>3104.7153898444526</v>
      </c>
      <c r="H12" s="34">
        <f t="shared" si="0"/>
        <v>617754.23462717468</v>
      </c>
      <c r="J12" s="39" t="s">
        <v>90</v>
      </c>
      <c r="K12" s="40">
        <f>'005-012'!$J$27</f>
        <v>9.873847244600821</v>
      </c>
      <c r="L12" s="40">
        <f>'005-012'!$J$26</f>
        <v>999.28829836721502</v>
      </c>
      <c r="M12" s="33">
        <f>'005-012'!$J$28</f>
        <v>0.9954639514888074</v>
      </c>
      <c r="N12" s="34">
        <f>'005-012'!$P$20</f>
        <v>291679.61876003607</v>
      </c>
      <c r="O12" s="34">
        <f>'005-012'!$P$21</f>
        <v>363309.20986059436</v>
      </c>
      <c r="P12" s="34">
        <f>'005-012'!$P$22</f>
        <v>7147.1161529382452</v>
      </c>
      <c r="Q12" s="34">
        <f t="shared" si="1"/>
        <v>662135.94477356866</v>
      </c>
    </row>
    <row r="13" spans="1:17" x14ac:dyDescent="0.25">
      <c r="A13" s="39" t="s">
        <v>91</v>
      </c>
      <c r="B13" s="40">
        <f>'005-013'!$J$10</f>
        <v>152.03956118236135</v>
      </c>
      <c r="C13" s="40">
        <f>'005-013'!$J$11</f>
        <v>2748.4206982260544</v>
      </c>
      <c r="D13" s="33">
        <f>'005-013'!$J$12</f>
        <v>0.99932287868128722</v>
      </c>
      <c r="E13" s="34">
        <f>'005-013'!$P$4</f>
        <v>154299.52200320677</v>
      </c>
      <c r="F13" s="34">
        <f>'005-013'!$P$5</f>
        <v>160266.02586713532</v>
      </c>
      <c r="G13" s="34">
        <f>'005-013'!$P$6</f>
        <v>299.1422720087786</v>
      </c>
      <c r="H13" s="34">
        <f t="shared" si="0"/>
        <v>314864.69014235085</v>
      </c>
      <c r="J13" s="39" t="s">
        <v>91</v>
      </c>
      <c r="K13" s="40">
        <f>'005-013'!$J$27</f>
        <v>18.646929495938082</v>
      </c>
      <c r="L13" s="40">
        <f>'005-013'!$J$26</f>
        <v>181.86139245241995</v>
      </c>
      <c r="M13" s="33">
        <f>'005-013'!$J$28</f>
        <v>0.9989209930188766</v>
      </c>
      <c r="N13" s="34">
        <f>'005-013'!$P$20</f>
        <v>154449.02071557462</v>
      </c>
      <c r="O13" s="34">
        <f>'005-013'!$P$21</f>
        <v>163471.33832537595</v>
      </c>
      <c r="P13" s="34">
        <f>'005-013'!$P$22</f>
        <v>476.68946601799769</v>
      </c>
      <c r="Q13" s="34">
        <f t="shared" si="1"/>
        <v>318397.04850696854</v>
      </c>
    </row>
    <row r="15" spans="1:17" x14ac:dyDescent="0.25">
      <c r="B15" s="59" t="s">
        <v>93</v>
      </c>
      <c r="C15" s="60"/>
      <c r="D15" s="41">
        <f>AVERAGE(D3:D13)</f>
        <v>0.99835111976966229</v>
      </c>
      <c r="E15" s="42">
        <f>AVERAGE(E3:E13)</f>
        <v>277056.7422220314</v>
      </c>
      <c r="F15" s="42">
        <f>AVERAGE(F3:F13)</f>
        <v>317708.57164829585</v>
      </c>
      <c r="G15" s="42">
        <f>AVERAGE(G3:G13)</f>
        <v>12357.609948094287</v>
      </c>
      <c r="H15" s="42">
        <f>AVERAGE(H3:H13)</f>
        <v>607122.92381842155</v>
      </c>
      <c r="K15" s="59" t="s">
        <v>93</v>
      </c>
      <c r="L15" s="60"/>
      <c r="M15" s="41">
        <f>AVERAGE(M3:M13)</f>
        <v>0.99651354080305021</v>
      </c>
      <c r="N15" s="42">
        <f>AVERAGE(N3:N13)</f>
        <v>283122.39753268159</v>
      </c>
      <c r="O15" s="42">
        <f>AVERAGE(O3:O13)</f>
        <v>339929.13955129078</v>
      </c>
      <c r="P15" s="42">
        <f>AVERAGE(P3:P13)</f>
        <v>25909.117305602467</v>
      </c>
      <c r="Q15" s="42">
        <f>AVERAGE(Q3:Q13)</f>
        <v>648960.65438957477</v>
      </c>
    </row>
    <row r="16" spans="1:17" x14ac:dyDescent="0.25">
      <c r="B16" s="57" t="s">
        <v>94</v>
      </c>
      <c r="C16" s="57"/>
      <c r="D16" s="39"/>
      <c r="E16" s="43">
        <f>SUM(E3:E13)</f>
        <v>3047624.1644423455</v>
      </c>
      <c r="F16" s="43">
        <f>SUM(F3:F13)</f>
        <v>3494794.2881312543</v>
      </c>
      <c r="G16" s="43">
        <f>SUM(G3:G13)</f>
        <v>135933.70942903715</v>
      </c>
      <c r="H16" s="43">
        <f>SUM(H3:H13)</f>
        <v>6678352.1620026371</v>
      </c>
      <c r="K16" s="57" t="s">
        <v>94</v>
      </c>
      <c r="L16" s="57"/>
      <c r="M16" s="39"/>
      <c r="N16" s="43">
        <f>SUM(N3:N13)</f>
        <v>3114346.3728594976</v>
      </c>
      <c r="O16" s="43">
        <f>SUM(O3:O13)</f>
        <v>3739220.5350641985</v>
      </c>
      <c r="P16" s="43">
        <f>SUM(P3:P13)</f>
        <v>285000.29036162712</v>
      </c>
      <c r="Q16" s="43">
        <f>SUM(Q3:Q13)</f>
        <v>7138567.1982853226</v>
      </c>
    </row>
    <row r="19" spans="3:16" x14ac:dyDescent="0.25">
      <c r="C19" s="47" t="s">
        <v>76</v>
      </c>
      <c r="D19" s="54" t="s">
        <v>72</v>
      </c>
      <c r="E19" s="55"/>
      <c r="F19" s="55"/>
      <c r="G19" s="56"/>
      <c r="L19" s="47" t="s">
        <v>76</v>
      </c>
      <c r="M19" s="54" t="s">
        <v>97</v>
      </c>
      <c r="N19" s="55"/>
      <c r="O19" s="55"/>
      <c r="P19" s="56"/>
    </row>
    <row r="20" spans="3:16" x14ac:dyDescent="0.25">
      <c r="C20" s="47"/>
      <c r="D20" s="45" t="s">
        <v>92</v>
      </c>
      <c r="E20" s="45" t="s">
        <v>95</v>
      </c>
      <c r="F20" s="45" t="s">
        <v>80</v>
      </c>
      <c r="G20" s="45" t="s">
        <v>96</v>
      </c>
      <c r="L20" s="47"/>
      <c r="M20" s="45" t="s">
        <v>92</v>
      </c>
      <c r="N20" s="45" t="s">
        <v>95</v>
      </c>
      <c r="O20" s="45" t="s">
        <v>80</v>
      </c>
      <c r="P20" s="45" t="s">
        <v>96</v>
      </c>
    </row>
    <row r="21" spans="3:16" x14ac:dyDescent="0.25">
      <c r="C21" s="39" t="s">
        <v>81</v>
      </c>
      <c r="D21" s="36">
        <f>D3</f>
        <v>0.9978624087323682</v>
      </c>
      <c r="E21" s="48">
        <f>AVERAGE(D21:D31)</f>
        <v>0.99835111976966229</v>
      </c>
      <c r="F21" s="38">
        <f>H3</f>
        <v>822794.24930472695</v>
      </c>
      <c r="G21" s="51">
        <f>SUM(F21:F31)</f>
        <v>6678352.1620026371</v>
      </c>
      <c r="L21" s="39" t="s">
        <v>81</v>
      </c>
      <c r="M21" s="36">
        <f t="shared" ref="M21:M31" si="2">M3</f>
        <v>0.99582230571657537</v>
      </c>
      <c r="N21" s="48">
        <f>AVERAGE(M21:M31)</f>
        <v>0.99651354080305021</v>
      </c>
      <c r="O21" s="38">
        <f t="shared" ref="O21:O31" si="3">Q3</f>
        <v>887228.98992177763</v>
      </c>
      <c r="P21" s="51">
        <f>SUM(O21:O31)</f>
        <v>7138567.1982853226</v>
      </c>
    </row>
    <row r="22" spans="3:16" x14ac:dyDescent="0.25">
      <c r="C22" s="39" t="s">
        <v>82</v>
      </c>
      <c r="D22" s="36">
        <f t="shared" ref="D22:D31" si="4">D4</f>
        <v>0.99800538384045578</v>
      </c>
      <c r="E22" s="49"/>
      <c r="F22" s="38">
        <f t="shared" ref="F22:F31" si="5">H4</f>
        <v>844261.52699392778</v>
      </c>
      <c r="G22" s="52"/>
      <c r="L22" s="39" t="s">
        <v>82</v>
      </c>
      <c r="M22" s="36">
        <f t="shared" si="2"/>
        <v>0.99635659826313616</v>
      </c>
      <c r="N22" s="49"/>
      <c r="O22" s="38">
        <f t="shared" si="3"/>
        <v>904033.70378996048</v>
      </c>
      <c r="P22" s="52"/>
    </row>
    <row r="23" spans="3:16" x14ac:dyDescent="0.25">
      <c r="C23" s="39" t="s">
        <v>83</v>
      </c>
      <c r="D23" s="36">
        <f t="shared" si="4"/>
        <v>0.99811657986710922</v>
      </c>
      <c r="E23" s="49"/>
      <c r="F23" s="38">
        <f t="shared" si="5"/>
        <v>678501.63973050308</v>
      </c>
      <c r="G23" s="52"/>
      <c r="L23" s="39" t="s">
        <v>83</v>
      </c>
      <c r="M23" s="36">
        <f t="shared" si="2"/>
        <v>0.99581417001267658</v>
      </c>
      <c r="N23" s="49"/>
      <c r="O23" s="38">
        <f t="shared" si="3"/>
        <v>746799.49820321123</v>
      </c>
      <c r="P23" s="52"/>
    </row>
    <row r="24" spans="3:16" x14ac:dyDescent="0.25">
      <c r="C24" s="39" t="s">
        <v>84</v>
      </c>
      <c r="D24" s="36">
        <f t="shared" si="4"/>
        <v>0.99865689962213311</v>
      </c>
      <c r="E24" s="49"/>
      <c r="F24" s="38">
        <f t="shared" si="5"/>
        <v>389528.68772617786</v>
      </c>
      <c r="G24" s="52"/>
      <c r="L24" s="39" t="s">
        <v>84</v>
      </c>
      <c r="M24" s="36">
        <f t="shared" si="2"/>
        <v>0.99621967064515804</v>
      </c>
      <c r="N24" s="49"/>
      <c r="O24" s="38">
        <f t="shared" si="3"/>
        <v>415822.18729888578</v>
      </c>
      <c r="P24" s="52"/>
    </row>
    <row r="25" spans="3:16" x14ac:dyDescent="0.25">
      <c r="C25" s="39" t="s">
        <v>85</v>
      </c>
      <c r="D25" s="36">
        <f t="shared" si="4"/>
        <v>0.9989499832090537</v>
      </c>
      <c r="E25" s="49"/>
      <c r="F25" s="38">
        <f t="shared" si="5"/>
        <v>454033.57940104051</v>
      </c>
      <c r="G25" s="52"/>
      <c r="L25" s="39" t="s">
        <v>85</v>
      </c>
      <c r="M25" s="36">
        <f t="shared" si="2"/>
        <v>0.99818900868125238</v>
      </c>
      <c r="N25" s="49"/>
      <c r="O25" s="38">
        <f t="shared" si="3"/>
        <v>463764.26420503703</v>
      </c>
      <c r="P25" s="52"/>
    </row>
    <row r="26" spans="3:16" x14ac:dyDescent="0.25">
      <c r="C26" s="39" t="s">
        <v>86</v>
      </c>
      <c r="D26" s="36">
        <f t="shared" si="4"/>
        <v>0.99843078920086292</v>
      </c>
      <c r="E26" s="49"/>
      <c r="F26" s="38">
        <f t="shared" si="5"/>
        <v>543408.53845159209</v>
      </c>
      <c r="G26" s="52"/>
      <c r="L26" s="39" t="s">
        <v>86</v>
      </c>
      <c r="M26" s="36">
        <f t="shared" si="2"/>
        <v>0.9965686327918003</v>
      </c>
      <c r="N26" s="49"/>
      <c r="O26" s="38">
        <f t="shared" si="3"/>
        <v>571823.31343162665</v>
      </c>
      <c r="P26" s="52"/>
    </row>
    <row r="27" spans="3:16" x14ac:dyDescent="0.25">
      <c r="C27" s="39" t="s">
        <v>87</v>
      </c>
      <c r="D27" s="36">
        <f t="shared" si="4"/>
        <v>0.99788081350120295</v>
      </c>
      <c r="E27" s="49"/>
      <c r="F27" s="38">
        <f t="shared" si="5"/>
        <v>594097.62695376575</v>
      </c>
      <c r="G27" s="52"/>
      <c r="L27" s="39" t="s">
        <v>87</v>
      </c>
      <c r="M27" s="36">
        <f t="shared" si="2"/>
        <v>0.99409405000510687</v>
      </c>
      <c r="N27" s="49"/>
      <c r="O27" s="38">
        <f t="shared" si="3"/>
        <v>690848.25521525671</v>
      </c>
      <c r="P27" s="52"/>
    </row>
    <row r="28" spans="3:16" x14ac:dyDescent="0.25">
      <c r="C28" s="39" t="s">
        <v>88</v>
      </c>
      <c r="D28" s="36">
        <f t="shared" si="4"/>
        <v>0.99758887839132215</v>
      </c>
      <c r="E28" s="49"/>
      <c r="F28" s="38">
        <f t="shared" si="5"/>
        <v>1011639.4885584206</v>
      </c>
      <c r="G28" s="52"/>
      <c r="L28" s="39" t="s">
        <v>88</v>
      </c>
      <c r="M28" s="36">
        <f t="shared" si="2"/>
        <v>0.9960487256912699</v>
      </c>
      <c r="N28" s="49"/>
      <c r="O28" s="38">
        <f t="shared" si="3"/>
        <v>1060333.2671907269</v>
      </c>
      <c r="P28" s="52"/>
    </row>
    <row r="29" spans="3:16" x14ac:dyDescent="0.25">
      <c r="C29" s="39" t="s">
        <v>89</v>
      </c>
      <c r="D29" s="36">
        <f t="shared" si="4"/>
        <v>0.99901816705551727</v>
      </c>
      <c r="E29" s="49"/>
      <c r="F29" s="38">
        <f t="shared" si="5"/>
        <v>407467.90011295676</v>
      </c>
      <c r="G29" s="52"/>
      <c r="L29" s="39" t="s">
        <v>89</v>
      </c>
      <c r="M29" s="36">
        <f t="shared" si="2"/>
        <v>0.99815084251889297</v>
      </c>
      <c r="N29" s="49"/>
      <c r="O29" s="38">
        <f t="shared" si="3"/>
        <v>417380.72574830276</v>
      </c>
      <c r="P29" s="52"/>
    </row>
    <row r="30" spans="3:16" x14ac:dyDescent="0.25">
      <c r="C30" s="39" t="s">
        <v>90</v>
      </c>
      <c r="D30" s="36">
        <f t="shared" si="4"/>
        <v>0.99802953536497507</v>
      </c>
      <c r="E30" s="49"/>
      <c r="F30" s="38">
        <f t="shared" si="5"/>
        <v>617754.23462717468</v>
      </c>
      <c r="G30" s="52"/>
      <c r="L30" s="39" t="s">
        <v>90</v>
      </c>
      <c r="M30" s="36">
        <f t="shared" si="2"/>
        <v>0.9954639514888074</v>
      </c>
      <c r="N30" s="49"/>
      <c r="O30" s="38">
        <f t="shared" si="3"/>
        <v>662135.94477356866</v>
      </c>
      <c r="P30" s="52"/>
    </row>
    <row r="31" spans="3:16" x14ac:dyDescent="0.25">
      <c r="C31" s="39" t="s">
        <v>91</v>
      </c>
      <c r="D31" s="36">
        <f t="shared" si="4"/>
        <v>0.99932287868128722</v>
      </c>
      <c r="E31" s="50"/>
      <c r="F31" s="38">
        <f t="shared" si="5"/>
        <v>314864.69014235085</v>
      </c>
      <c r="G31" s="53"/>
      <c r="L31" s="39" t="s">
        <v>91</v>
      </c>
      <c r="M31" s="36">
        <f t="shared" si="2"/>
        <v>0.9989209930188766</v>
      </c>
      <c r="N31" s="50"/>
      <c r="O31" s="38">
        <f t="shared" si="3"/>
        <v>318397.04850696854</v>
      </c>
      <c r="P31" s="53"/>
    </row>
    <row r="32" spans="3:16" x14ac:dyDescent="0.25">
      <c r="D32" s="37"/>
      <c r="E32" s="37"/>
      <c r="F32" s="37"/>
      <c r="G32" s="37"/>
    </row>
    <row r="33" spans="4:7" x14ac:dyDescent="0.25">
      <c r="D33" s="37"/>
      <c r="E33" s="37"/>
      <c r="F33" s="37"/>
      <c r="G33" s="37"/>
    </row>
  </sheetData>
  <mergeCells count="16">
    <mergeCell ref="J1:J2"/>
    <mergeCell ref="A1:A2"/>
    <mergeCell ref="B1:H1"/>
    <mergeCell ref="K1:Q1"/>
    <mergeCell ref="B15:C15"/>
    <mergeCell ref="K15:L15"/>
    <mergeCell ref="P21:P31"/>
    <mergeCell ref="D19:G19"/>
    <mergeCell ref="M19:P19"/>
    <mergeCell ref="B16:C16"/>
    <mergeCell ref="K16:L16"/>
    <mergeCell ref="C19:C20"/>
    <mergeCell ref="L19:L20"/>
    <mergeCell ref="E21:E31"/>
    <mergeCell ref="G21:G31"/>
    <mergeCell ref="N21:N31"/>
  </mergeCells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96290-E571-4CCA-B3F9-61474D08FFBC}">
  <dimension ref="A1:R31"/>
  <sheetViews>
    <sheetView zoomScale="60" zoomScaleNormal="60" workbookViewId="0">
      <selection activeCell="J12" sqref="J12"/>
    </sheetView>
  </sheetViews>
  <sheetFormatPr baseColWidth="10" defaultRowHeight="15" x14ac:dyDescent="0.25"/>
  <cols>
    <col min="2" max="2" width="25.5703125" customWidth="1"/>
    <col min="4" max="4" width="15" bestFit="1" customWidth="1"/>
    <col min="5" max="5" width="12.5703125" customWidth="1"/>
    <col min="8" max="8" width="37.140625" customWidth="1"/>
    <col min="14" max="14" width="22.7109375" customWidth="1"/>
    <col min="15" max="15" width="28.85546875" customWidth="1"/>
    <col min="16" max="16" width="15.85546875" customWidth="1"/>
  </cols>
  <sheetData>
    <row r="1" spans="1:18" ht="21.75" thickBot="1" x14ac:dyDescent="0.4">
      <c r="A1" s="62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4"/>
    </row>
    <row r="2" spans="1:18" x14ac:dyDescent="0.25">
      <c r="A2" s="12"/>
      <c r="B2" s="65" t="s">
        <v>0</v>
      </c>
      <c r="C2" s="65"/>
      <c r="D2" s="65"/>
      <c r="E2" s="65"/>
      <c r="F2" s="13"/>
      <c r="G2" s="13"/>
      <c r="H2" s="65" t="s">
        <v>1</v>
      </c>
      <c r="I2" s="65"/>
      <c r="J2" s="65"/>
      <c r="K2" s="65"/>
      <c r="L2" s="13"/>
      <c r="M2" s="13"/>
      <c r="N2" s="65" t="s">
        <v>2</v>
      </c>
      <c r="O2" s="65"/>
      <c r="P2" s="65"/>
      <c r="Q2" s="65"/>
      <c r="R2" s="14"/>
    </row>
    <row r="3" spans="1:18" x14ac:dyDescent="0.25">
      <c r="A3" s="15"/>
      <c r="B3" s="1" t="s">
        <v>3</v>
      </c>
      <c r="C3" s="1" t="s">
        <v>4</v>
      </c>
      <c r="D3" s="1" t="s">
        <v>5</v>
      </c>
      <c r="E3" s="1" t="s">
        <v>6</v>
      </c>
      <c r="F3" s="16"/>
      <c r="G3" s="16"/>
      <c r="H3" s="1" t="s">
        <v>3</v>
      </c>
      <c r="I3" s="1" t="s">
        <v>4</v>
      </c>
      <c r="J3" s="1" t="s">
        <v>5</v>
      </c>
      <c r="K3" s="1" t="s">
        <v>6</v>
      </c>
      <c r="L3" s="16"/>
      <c r="M3" s="16"/>
      <c r="N3" s="1" t="s">
        <v>3</v>
      </c>
      <c r="O3" s="1" t="s">
        <v>7</v>
      </c>
      <c r="P3" s="1" t="s">
        <v>8</v>
      </c>
      <c r="Q3" s="1" t="s">
        <v>6</v>
      </c>
      <c r="R3" s="17"/>
    </row>
    <row r="4" spans="1:18" s="4" customFormat="1" ht="30" customHeight="1" x14ac:dyDescent="0.25">
      <c r="A4" s="18"/>
      <c r="B4" s="2" t="s">
        <v>9</v>
      </c>
      <c r="C4" s="3" t="s">
        <v>10</v>
      </c>
      <c r="D4" s="28">
        <f>1200000*0.2</f>
        <v>240000</v>
      </c>
      <c r="E4" s="3" t="s">
        <v>11</v>
      </c>
      <c r="F4" s="19"/>
      <c r="G4" s="19"/>
      <c r="H4" s="2" t="s">
        <v>12</v>
      </c>
      <c r="I4" s="3" t="s">
        <v>13</v>
      </c>
      <c r="J4" s="3">
        <f>D5*D8</f>
        <v>649.33150684931502</v>
      </c>
      <c r="K4" s="3" t="s">
        <v>14</v>
      </c>
      <c r="L4" s="19"/>
      <c r="M4" s="19"/>
      <c r="N4" s="2" t="s">
        <v>15</v>
      </c>
      <c r="O4" s="3" t="s">
        <v>16</v>
      </c>
      <c r="P4" s="5">
        <f>D4*D5/J11</f>
        <v>362759.14271143876</v>
      </c>
      <c r="Q4" s="3" t="s">
        <v>17</v>
      </c>
      <c r="R4" s="20"/>
    </row>
    <row r="5" spans="1:18" s="4" customFormat="1" ht="30" customHeight="1" x14ac:dyDescent="0.25">
      <c r="A5" s="18"/>
      <c r="B5" s="2" t="s">
        <v>18</v>
      </c>
      <c r="C5" s="3" t="s">
        <v>19</v>
      </c>
      <c r="D5" s="29">
        <v>11286</v>
      </c>
      <c r="E5" s="3" t="s">
        <v>20</v>
      </c>
      <c r="F5" s="19"/>
      <c r="G5" s="19"/>
      <c r="H5" s="2" t="s">
        <v>21</v>
      </c>
      <c r="I5" s="6" t="s">
        <v>22</v>
      </c>
      <c r="J5" s="3">
        <f>D12*SQRT(D8)+D5*D9</f>
        <v>337.13217627345722</v>
      </c>
      <c r="K5" s="3" t="s">
        <v>14</v>
      </c>
      <c r="L5" s="19"/>
      <c r="M5" s="19"/>
      <c r="N5" s="2" t="s">
        <v>23</v>
      </c>
      <c r="O5" s="3" t="s">
        <v>24</v>
      </c>
      <c r="P5" s="5">
        <f>((J11/2)+D11*J5)*D6*D7</f>
        <v>433899.84695958783</v>
      </c>
      <c r="Q5" s="3" t="s">
        <v>17</v>
      </c>
      <c r="R5" s="20"/>
    </row>
    <row r="6" spans="1:18" s="4" customFormat="1" ht="30" customHeight="1" x14ac:dyDescent="0.25">
      <c r="A6" s="18"/>
      <c r="B6" s="2" t="s">
        <v>98</v>
      </c>
      <c r="C6" s="3" t="s">
        <v>25</v>
      </c>
      <c r="D6" s="7">
        <v>416.66666666666669</v>
      </c>
      <c r="E6" s="3" t="s">
        <v>26</v>
      </c>
      <c r="F6" s="19"/>
      <c r="G6" s="19"/>
      <c r="H6" s="2" t="s">
        <v>27</v>
      </c>
      <c r="I6" s="3" t="s">
        <v>28</v>
      </c>
      <c r="J6" s="3">
        <f>D11*J5</f>
        <v>432.05226829870736</v>
      </c>
      <c r="K6" s="3" t="s">
        <v>14</v>
      </c>
      <c r="L6" s="19"/>
      <c r="M6" s="19"/>
      <c r="N6" s="2" t="s">
        <v>29</v>
      </c>
      <c r="O6" s="3" t="s">
        <v>30</v>
      </c>
      <c r="P6" s="5">
        <f>((D5/J11)*D13*D6*J5*J7)</f>
        <v>26135.259633700312</v>
      </c>
      <c r="Q6" s="3" t="s">
        <v>17</v>
      </c>
      <c r="R6" s="20"/>
    </row>
    <row r="7" spans="1:18" s="4" customFormat="1" ht="39.950000000000003" customHeight="1" x14ac:dyDescent="0.25">
      <c r="A7" s="18"/>
      <c r="B7" s="2" t="s">
        <v>31</v>
      </c>
      <c r="C7" s="3" t="s">
        <v>32</v>
      </c>
      <c r="D7" s="8">
        <v>0.25</v>
      </c>
      <c r="E7" s="3" t="s">
        <v>33</v>
      </c>
      <c r="F7" s="19"/>
      <c r="G7" s="19"/>
      <c r="H7" s="2" t="s">
        <v>34</v>
      </c>
      <c r="I7" s="3" t="s">
        <v>35</v>
      </c>
      <c r="J7" s="3">
        <f>(1/SQRT(2*PI())*EXP(-D11*D11/2))-D11*(1-_xlfn.NORM.S.DIST(D11,TRUE))</f>
        <v>4.7343175378026764E-2</v>
      </c>
      <c r="K7" s="3"/>
      <c r="L7" s="19"/>
      <c r="M7" s="19"/>
      <c r="N7" s="2" t="s">
        <v>36</v>
      </c>
      <c r="O7" s="3" t="s">
        <v>74</v>
      </c>
      <c r="P7" s="5">
        <f>P4+P5+P6</f>
        <v>822794.24930472695</v>
      </c>
      <c r="Q7" s="3" t="s">
        <v>17</v>
      </c>
      <c r="R7" s="21"/>
    </row>
    <row r="8" spans="1:18" s="4" customFormat="1" ht="30" customHeight="1" x14ac:dyDescent="0.25">
      <c r="A8" s="18"/>
      <c r="B8" s="2" t="s">
        <v>37</v>
      </c>
      <c r="C8" s="3" t="s">
        <v>38</v>
      </c>
      <c r="D8" s="3">
        <f>21/365</f>
        <v>5.7534246575342465E-2</v>
      </c>
      <c r="E8" s="3" t="s">
        <v>39</v>
      </c>
      <c r="F8" s="22"/>
      <c r="G8" s="23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s="4" customFormat="1" ht="30" customHeight="1" x14ac:dyDescent="0.25">
      <c r="A9" s="18"/>
      <c r="B9" s="2" t="s">
        <v>40</v>
      </c>
      <c r="C9" s="6" t="s">
        <v>41</v>
      </c>
      <c r="D9" s="3">
        <f>7/365</f>
        <v>1.9178082191780823E-2</v>
      </c>
      <c r="E9" s="3" t="s">
        <v>39</v>
      </c>
      <c r="F9" s="19"/>
      <c r="G9" s="19"/>
      <c r="H9" s="61" t="s">
        <v>42</v>
      </c>
      <c r="I9" s="61"/>
      <c r="J9" s="61"/>
      <c r="K9" s="61"/>
      <c r="L9" s="19"/>
      <c r="M9" s="16"/>
      <c r="N9" s="16"/>
      <c r="O9"/>
      <c r="P9" s="16"/>
      <c r="Q9" s="16"/>
      <c r="R9" s="20"/>
    </row>
    <row r="10" spans="1:18" s="4" customFormat="1" ht="30" customHeight="1" x14ac:dyDescent="0.25">
      <c r="A10" s="18"/>
      <c r="B10" s="2" t="s">
        <v>43</v>
      </c>
      <c r="C10" s="3" t="s">
        <v>44</v>
      </c>
      <c r="D10" s="8">
        <v>0.9</v>
      </c>
      <c r="E10" s="3" t="s">
        <v>45</v>
      </c>
      <c r="F10" s="19"/>
      <c r="G10" s="19"/>
      <c r="H10" s="2" t="s">
        <v>46</v>
      </c>
      <c r="I10" s="3" t="s">
        <v>47</v>
      </c>
      <c r="J10" s="46">
        <f>J4+J6</f>
        <v>1081.3837751480223</v>
      </c>
      <c r="K10" s="3" t="s">
        <v>14</v>
      </c>
      <c r="L10" s="19"/>
      <c r="M10" s="16"/>
      <c r="N10" s="16"/>
      <c r="O10" s="16"/>
      <c r="P10" s="16"/>
      <c r="Q10" s="16"/>
      <c r="R10" s="20"/>
    </row>
    <row r="11" spans="1:18" s="4" customFormat="1" ht="30" customHeight="1" x14ac:dyDescent="0.25">
      <c r="A11" s="18"/>
      <c r="B11" s="2" t="s">
        <v>48</v>
      </c>
      <c r="C11" s="3" t="s">
        <v>49</v>
      </c>
      <c r="D11" s="3">
        <f>_xlfn.NORM.S.INV(D10)</f>
        <v>1.2815515655446006</v>
      </c>
      <c r="E11" s="3"/>
      <c r="F11" s="19"/>
      <c r="G11" s="19"/>
      <c r="H11" s="2" t="s">
        <v>50</v>
      </c>
      <c r="I11" s="3" t="s">
        <v>51</v>
      </c>
      <c r="J11" s="46">
        <f>SQRT((2*D5*(D4+(D13*D6*J5*J7)))/(D6*D7))</f>
        <v>7466.7725250266703</v>
      </c>
      <c r="K11" s="3" t="s">
        <v>14</v>
      </c>
      <c r="L11" s="19"/>
      <c r="M11" s="16"/>
      <c r="N11" s="16"/>
      <c r="O11" s="16"/>
      <c r="P11" s="16"/>
      <c r="Q11" s="16"/>
      <c r="R11" s="20"/>
    </row>
    <row r="12" spans="1:18" ht="30" customHeight="1" x14ac:dyDescent="0.25">
      <c r="A12" s="15"/>
      <c r="B12" s="2" t="s">
        <v>52</v>
      </c>
      <c r="C12" s="6" t="s">
        <v>53</v>
      </c>
      <c r="D12" s="30">
        <v>503.15535720892171</v>
      </c>
      <c r="E12" s="3" t="s">
        <v>20</v>
      </c>
      <c r="F12" s="16"/>
      <c r="G12" s="16"/>
      <c r="H12" s="2" t="s">
        <v>54</v>
      </c>
      <c r="I12" s="3" t="s">
        <v>55</v>
      </c>
      <c r="J12" s="9">
        <f>1-((J5*J7)/J11)</f>
        <v>0.9978624087323682</v>
      </c>
      <c r="K12" s="3" t="s">
        <v>20</v>
      </c>
      <c r="L12" s="16"/>
      <c r="M12" s="16"/>
      <c r="N12" s="16"/>
      <c r="O12" s="16"/>
      <c r="P12" s="16"/>
      <c r="Q12" s="16"/>
      <c r="R12" s="17"/>
    </row>
    <row r="13" spans="1:18" ht="30" customHeight="1" x14ac:dyDescent="0.25">
      <c r="A13" s="15"/>
      <c r="B13" s="2" t="s">
        <v>56</v>
      </c>
      <c r="C13" s="6" t="s">
        <v>57</v>
      </c>
      <c r="D13" s="10">
        <v>2.6</v>
      </c>
      <c r="E13" s="11" t="s">
        <v>58</v>
      </c>
      <c r="F13" s="16"/>
      <c r="G13" s="16"/>
      <c r="H13" s="24"/>
      <c r="I13" s="16"/>
      <c r="J13" s="44"/>
      <c r="K13" s="16"/>
      <c r="L13" s="16"/>
      <c r="M13" s="16"/>
      <c r="N13" s="16"/>
      <c r="O13" s="16"/>
      <c r="P13" s="16"/>
      <c r="Q13" s="16"/>
      <c r="R13" s="17"/>
    </row>
    <row r="14" spans="1:18" ht="15.75" thickBot="1" x14ac:dyDescent="0.3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</row>
    <row r="15" spans="1:18" ht="15.75" thickBot="1" x14ac:dyDescent="0.3"/>
    <row r="16" spans="1:18" ht="21.75" thickBot="1" x14ac:dyDescent="0.4">
      <c r="A16" s="62" t="s">
        <v>73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4"/>
    </row>
    <row r="17" spans="1:18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7"/>
    </row>
    <row r="18" spans="1:18" x14ac:dyDescent="0.25">
      <c r="A18" s="15"/>
      <c r="B18" s="66" t="s">
        <v>0</v>
      </c>
      <c r="C18" s="66"/>
      <c r="D18" s="66"/>
      <c r="E18" s="66"/>
      <c r="F18" s="16"/>
      <c r="G18" s="16"/>
      <c r="H18" s="66" t="s">
        <v>1</v>
      </c>
      <c r="I18" s="66"/>
      <c r="J18" s="66"/>
      <c r="K18" s="66"/>
      <c r="L18" s="16"/>
      <c r="M18" s="16"/>
      <c r="N18" s="66" t="s">
        <v>2</v>
      </c>
      <c r="O18" s="66"/>
      <c r="P18" s="66"/>
      <c r="Q18" s="66"/>
      <c r="R18" s="17"/>
    </row>
    <row r="19" spans="1:18" x14ac:dyDescent="0.25">
      <c r="A19" s="15"/>
      <c r="B19" s="1" t="s">
        <v>3</v>
      </c>
      <c r="C19" s="1" t="s">
        <v>4</v>
      </c>
      <c r="D19" s="1" t="s">
        <v>5</v>
      </c>
      <c r="E19" s="1" t="s">
        <v>6</v>
      </c>
      <c r="F19" s="16"/>
      <c r="G19" s="16"/>
      <c r="H19" s="1" t="s">
        <v>3</v>
      </c>
      <c r="I19" s="1" t="s">
        <v>4</v>
      </c>
      <c r="J19" s="1" t="s">
        <v>5</v>
      </c>
      <c r="K19" s="1" t="s">
        <v>6</v>
      </c>
      <c r="L19" s="16"/>
      <c r="M19" s="16"/>
      <c r="N19" s="1" t="s">
        <v>3</v>
      </c>
      <c r="O19" s="1" t="s">
        <v>7</v>
      </c>
      <c r="P19" s="1" t="s">
        <v>8</v>
      </c>
      <c r="Q19" s="1" t="s">
        <v>6</v>
      </c>
      <c r="R19" s="17"/>
    </row>
    <row r="20" spans="1:18" ht="30" customHeight="1" x14ac:dyDescent="0.25">
      <c r="A20" s="18"/>
      <c r="B20" s="2" t="s">
        <v>9</v>
      </c>
      <c r="C20" s="3" t="s">
        <v>10</v>
      </c>
      <c r="D20" s="28">
        <f>1200000*0.2</f>
        <v>240000</v>
      </c>
      <c r="E20" s="3" t="s">
        <v>11</v>
      </c>
      <c r="F20" s="19"/>
      <c r="G20" s="19"/>
      <c r="H20" s="2" t="s">
        <v>12</v>
      </c>
      <c r="I20" s="3" t="s">
        <v>59</v>
      </c>
      <c r="J20" s="3">
        <f>D21*D24</f>
        <v>649.33150684931502</v>
      </c>
      <c r="K20" s="3" t="s">
        <v>14</v>
      </c>
      <c r="L20" s="19"/>
      <c r="M20" s="19"/>
      <c r="N20" s="2" t="s">
        <v>15</v>
      </c>
      <c r="O20" s="3" t="s">
        <v>60</v>
      </c>
      <c r="P20" s="5">
        <f>D20/D25</f>
        <v>375599.52076646744</v>
      </c>
      <c r="Q20" s="3" t="s">
        <v>17</v>
      </c>
      <c r="R20" s="17"/>
    </row>
    <row r="21" spans="1:18" ht="30" customHeight="1" x14ac:dyDescent="0.25">
      <c r="A21" s="18"/>
      <c r="B21" s="2" t="s">
        <v>18</v>
      </c>
      <c r="C21" s="3" t="s">
        <v>19</v>
      </c>
      <c r="D21" s="29">
        <v>11286</v>
      </c>
      <c r="E21" s="3" t="s">
        <v>20</v>
      </c>
      <c r="F21" s="19"/>
      <c r="G21" s="19"/>
      <c r="H21" s="2" t="s">
        <v>61</v>
      </c>
      <c r="I21" s="6" t="s">
        <v>62</v>
      </c>
      <c r="J21" s="3">
        <f>D29*SQRT(D24+D25)+D21*D26</f>
        <v>636.36389401617646</v>
      </c>
      <c r="K21" s="3" t="s">
        <v>14</v>
      </c>
      <c r="L21" s="19"/>
      <c r="M21" s="19"/>
      <c r="N21" s="2" t="s">
        <v>23</v>
      </c>
      <c r="O21" s="3" t="s">
        <v>63</v>
      </c>
      <c r="P21" s="5">
        <f>((D21*D25/2)+D28*J21)*D22*D23</f>
        <v>460550.88999901846</v>
      </c>
      <c r="Q21" s="3" t="s">
        <v>17</v>
      </c>
      <c r="R21" s="17"/>
    </row>
    <row r="22" spans="1:18" ht="30" customHeight="1" x14ac:dyDescent="0.25">
      <c r="A22" s="18"/>
      <c r="B22" s="2" t="s">
        <v>98</v>
      </c>
      <c r="C22" s="3" t="s">
        <v>25</v>
      </c>
      <c r="D22" s="7">
        <v>416.66666666666669</v>
      </c>
      <c r="E22" s="3" t="s">
        <v>26</v>
      </c>
      <c r="F22" s="19"/>
      <c r="G22" s="19"/>
      <c r="H22" s="2" t="s">
        <v>27</v>
      </c>
      <c r="I22" s="3" t="s">
        <v>28</v>
      </c>
      <c r="J22" s="3">
        <f>D28*J21</f>
        <v>815.53314463248921</v>
      </c>
      <c r="K22" s="3" t="s">
        <v>14</v>
      </c>
      <c r="L22" s="19"/>
      <c r="M22" s="19"/>
      <c r="N22" s="2" t="s">
        <v>29</v>
      </c>
      <c r="O22" s="3" t="s">
        <v>64</v>
      </c>
      <c r="P22" s="5">
        <f>((1/D25)*D30*D22*J21*J23)</f>
        <v>51078.579156291795</v>
      </c>
      <c r="Q22" s="3" t="s">
        <v>17</v>
      </c>
      <c r="R22" s="17"/>
    </row>
    <row r="23" spans="1:18" ht="39.950000000000003" customHeight="1" x14ac:dyDescent="0.25">
      <c r="A23" s="18"/>
      <c r="B23" s="2" t="s">
        <v>31</v>
      </c>
      <c r="C23" s="3" t="s">
        <v>32</v>
      </c>
      <c r="D23" s="8">
        <v>0.25</v>
      </c>
      <c r="E23" s="3" t="s">
        <v>33</v>
      </c>
      <c r="F23" s="19"/>
      <c r="G23" s="19"/>
      <c r="H23" s="2" t="s">
        <v>34</v>
      </c>
      <c r="I23" s="3" t="s">
        <v>35</v>
      </c>
      <c r="J23" s="3">
        <f>(1/SQRT(2*PI())*EXP(-D28*D28/2))-D28*(1-_xlfn.NORM.S.DIST(D28,TRUE))</f>
        <v>4.7343175378026764E-2</v>
      </c>
      <c r="K23" s="3"/>
      <c r="L23" s="19"/>
      <c r="M23" s="19"/>
      <c r="N23" s="2" t="s">
        <v>36</v>
      </c>
      <c r="O23" s="3" t="s">
        <v>75</v>
      </c>
      <c r="P23" s="5">
        <f>P20+P21+P22</f>
        <v>887228.98992177763</v>
      </c>
      <c r="Q23" s="3" t="s">
        <v>17</v>
      </c>
      <c r="R23" s="17"/>
    </row>
    <row r="24" spans="1:18" ht="30" customHeight="1" x14ac:dyDescent="0.25">
      <c r="A24" s="18"/>
      <c r="B24" s="2" t="s">
        <v>37</v>
      </c>
      <c r="C24" s="3" t="s">
        <v>38</v>
      </c>
      <c r="D24" s="3">
        <f>21/365</f>
        <v>5.7534246575342465E-2</v>
      </c>
      <c r="E24" s="3" t="s">
        <v>39</v>
      </c>
      <c r="F24" s="22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7"/>
    </row>
    <row r="25" spans="1:18" ht="30" customHeight="1" x14ac:dyDescent="0.25">
      <c r="A25" s="18"/>
      <c r="B25" s="2" t="s">
        <v>65</v>
      </c>
      <c r="C25" s="3" t="s">
        <v>66</v>
      </c>
      <c r="D25" s="31">
        <f>(SQRT((2*D20)/(D22*D23*D21)))</f>
        <v>0.63897845106469742</v>
      </c>
      <c r="E25" s="3" t="s">
        <v>39</v>
      </c>
      <c r="F25" s="19"/>
      <c r="G25" s="19"/>
      <c r="H25" s="61" t="s">
        <v>67</v>
      </c>
      <c r="I25" s="61"/>
      <c r="J25" s="61"/>
      <c r="K25" s="61"/>
      <c r="L25" s="19"/>
      <c r="M25" s="19"/>
      <c r="N25" s="19"/>
      <c r="O25" s="19"/>
      <c r="P25" s="19"/>
      <c r="Q25" s="19"/>
      <c r="R25" s="17"/>
    </row>
    <row r="26" spans="1:18" ht="30" customHeight="1" x14ac:dyDescent="0.25">
      <c r="A26" s="18"/>
      <c r="B26" s="2" t="s">
        <v>40</v>
      </c>
      <c r="C26" s="6" t="s">
        <v>41</v>
      </c>
      <c r="D26" s="3">
        <f>7/365</f>
        <v>1.9178082191780823E-2</v>
      </c>
      <c r="E26" s="3" t="s">
        <v>39</v>
      </c>
      <c r="F26" s="19"/>
      <c r="G26" s="19"/>
      <c r="H26" s="2" t="s">
        <v>68</v>
      </c>
      <c r="I26" s="3" t="s">
        <v>69</v>
      </c>
      <c r="J26" s="3">
        <f>J20+J22</f>
        <v>1464.8646514818042</v>
      </c>
      <c r="K26" s="3" t="s">
        <v>14</v>
      </c>
      <c r="L26" s="19"/>
      <c r="M26" s="19"/>
      <c r="N26" s="19"/>
      <c r="P26" s="19"/>
      <c r="Q26" s="19"/>
      <c r="R26" s="17"/>
    </row>
    <row r="27" spans="1:18" ht="30" customHeight="1" x14ac:dyDescent="0.25">
      <c r="A27" s="18"/>
      <c r="B27" s="2" t="s">
        <v>43</v>
      </c>
      <c r="C27" s="3" t="s">
        <v>44</v>
      </c>
      <c r="D27" s="8">
        <v>0.9</v>
      </c>
      <c r="E27" s="3" t="s">
        <v>45</v>
      </c>
      <c r="F27" s="19"/>
      <c r="G27" s="19"/>
      <c r="H27" s="2" t="s">
        <v>65</v>
      </c>
      <c r="I27" s="3" t="s">
        <v>66</v>
      </c>
      <c r="J27" s="3">
        <f>D25*12</f>
        <v>7.667741412776369</v>
      </c>
      <c r="K27" s="3" t="s">
        <v>70</v>
      </c>
      <c r="L27" s="19"/>
      <c r="M27" s="19"/>
      <c r="N27" s="19"/>
      <c r="O27" s="19"/>
      <c r="P27" s="19"/>
      <c r="Q27" s="19"/>
      <c r="R27" s="17"/>
    </row>
    <row r="28" spans="1:18" ht="30" customHeight="1" x14ac:dyDescent="0.25">
      <c r="A28" s="15"/>
      <c r="B28" s="2" t="s">
        <v>48</v>
      </c>
      <c r="C28" s="3" t="s">
        <v>49</v>
      </c>
      <c r="D28" s="3">
        <f>_xlfn.NORM.S.INV(D27)</f>
        <v>1.2815515655446006</v>
      </c>
      <c r="E28" s="3"/>
      <c r="F28" s="16"/>
      <c r="G28" s="16"/>
      <c r="H28" s="2" t="s">
        <v>54</v>
      </c>
      <c r="I28" s="3" t="s">
        <v>55</v>
      </c>
      <c r="J28" s="9">
        <f>1-((J21*J23)/(D21*D25))</f>
        <v>0.99582230571657537</v>
      </c>
      <c r="K28" s="3" t="s">
        <v>14</v>
      </c>
      <c r="L28" s="16"/>
      <c r="M28" s="16"/>
      <c r="N28" s="16"/>
      <c r="O28" s="16"/>
      <c r="P28" s="16"/>
      <c r="Q28" s="16"/>
      <c r="R28" s="17"/>
    </row>
    <row r="29" spans="1:18" ht="30" customHeight="1" x14ac:dyDescent="0.25">
      <c r="A29" s="15"/>
      <c r="B29" s="2" t="s">
        <v>71</v>
      </c>
      <c r="C29" s="6" t="s">
        <v>53</v>
      </c>
      <c r="D29" s="30">
        <v>503.15535720892171</v>
      </c>
      <c r="E29" s="3" t="s">
        <v>20</v>
      </c>
      <c r="F29" s="16"/>
      <c r="G29" s="16"/>
      <c r="H29" s="24"/>
      <c r="I29" s="16"/>
      <c r="J29" s="16"/>
      <c r="K29" s="16"/>
      <c r="L29" s="16"/>
      <c r="M29" s="16"/>
      <c r="N29" s="16"/>
      <c r="O29" s="16"/>
      <c r="P29" s="16"/>
      <c r="Q29" s="16"/>
      <c r="R29" s="17"/>
    </row>
    <row r="30" spans="1:18" ht="30" customHeight="1" x14ac:dyDescent="0.25">
      <c r="A30" s="15"/>
      <c r="B30" s="2" t="s">
        <v>56</v>
      </c>
      <c r="C30" s="6" t="s">
        <v>57</v>
      </c>
      <c r="D30" s="10">
        <v>2.6</v>
      </c>
      <c r="E30" s="11" t="s">
        <v>58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5.75" thickBot="1" x14ac:dyDescent="0.3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7"/>
    </row>
  </sheetData>
  <mergeCells count="10">
    <mergeCell ref="H25:K25"/>
    <mergeCell ref="A1:R1"/>
    <mergeCell ref="A16:R16"/>
    <mergeCell ref="B2:E2"/>
    <mergeCell ref="H2:K2"/>
    <mergeCell ref="N2:Q2"/>
    <mergeCell ref="H9:K9"/>
    <mergeCell ref="B18:E18"/>
    <mergeCell ref="H18:K18"/>
    <mergeCell ref="N18:Q18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BC089-5BEF-4DE3-9006-940BF9D8EDF7}">
  <dimension ref="A1:R31"/>
  <sheetViews>
    <sheetView zoomScale="60" zoomScaleNormal="60" workbookViewId="0">
      <selection activeCell="D5" sqref="D5"/>
    </sheetView>
  </sheetViews>
  <sheetFormatPr baseColWidth="10" defaultRowHeight="15" x14ac:dyDescent="0.25"/>
  <cols>
    <col min="2" max="2" width="25.5703125" customWidth="1"/>
    <col min="4" max="4" width="15" bestFit="1" customWidth="1"/>
    <col min="5" max="5" width="12.5703125" customWidth="1"/>
    <col min="8" max="8" width="37.140625" customWidth="1"/>
    <col min="14" max="14" width="22.7109375" customWidth="1"/>
    <col min="15" max="15" width="28.85546875" customWidth="1"/>
    <col min="16" max="16" width="15.85546875" customWidth="1"/>
  </cols>
  <sheetData>
    <row r="1" spans="1:18" ht="21.75" thickBot="1" x14ac:dyDescent="0.4">
      <c r="A1" s="62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4"/>
    </row>
    <row r="2" spans="1:18" x14ac:dyDescent="0.25">
      <c r="A2" s="12"/>
      <c r="B2" s="65" t="s">
        <v>0</v>
      </c>
      <c r="C2" s="65"/>
      <c r="D2" s="65"/>
      <c r="E2" s="65"/>
      <c r="F2" s="13"/>
      <c r="G2" s="13"/>
      <c r="H2" s="65" t="s">
        <v>1</v>
      </c>
      <c r="I2" s="65"/>
      <c r="J2" s="65"/>
      <c r="K2" s="65"/>
      <c r="L2" s="13"/>
      <c r="M2" s="13"/>
      <c r="N2" s="65" t="s">
        <v>2</v>
      </c>
      <c r="O2" s="65"/>
      <c r="P2" s="65"/>
      <c r="Q2" s="65"/>
      <c r="R2" s="14"/>
    </row>
    <row r="3" spans="1:18" x14ac:dyDescent="0.25">
      <c r="A3" s="15"/>
      <c r="B3" s="1" t="s">
        <v>3</v>
      </c>
      <c r="C3" s="1" t="s">
        <v>4</v>
      </c>
      <c r="D3" s="1" t="s">
        <v>5</v>
      </c>
      <c r="E3" s="1" t="s">
        <v>6</v>
      </c>
      <c r="F3" s="16"/>
      <c r="G3" s="16"/>
      <c r="H3" s="1" t="s">
        <v>3</v>
      </c>
      <c r="I3" s="1" t="s">
        <v>4</v>
      </c>
      <c r="J3" s="1" t="s">
        <v>5</v>
      </c>
      <c r="K3" s="1" t="s">
        <v>6</v>
      </c>
      <c r="L3" s="16"/>
      <c r="M3" s="16"/>
      <c r="N3" s="1" t="s">
        <v>3</v>
      </c>
      <c r="O3" s="1" t="s">
        <v>7</v>
      </c>
      <c r="P3" s="1" t="s">
        <v>8</v>
      </c>
      <c r="Q3" s="1" t="s">
        <v>6</v>
      </c>
      <c r="R3" s="17"/>
    </row>
    <row r="4" spans="1:18" s="4" customFormat="1" ht="30" customHeight="1" x14ac:dyDescent="0.25">
      <c r="A4" s="18"/>
      <c r="B4" s="2" t="s">
        <v>9</v>
      </c>
      <c r="C4" s="3" t="s">
        <v>10</v>
      </c>
      <c r="D4" s="28">
        <f>1200000*0.2</f>
        <v>240000</v>
      </c>
      <c r="E4" s="3" t="s">
        <v>11</v>
      </c>
      <c r="F4" s="19"/>
      <c r="G4" s="19"/>
      <c r="H4" s="2" t="s">
        <v>12</v>
      </c>
      <c r="I4" s="3" t="s">
        <v>13</v>
      </c>
      <c r="J4" s="3">
        <f>D5*D8</f>
        <v>844.2</v>
      </c>
      <c r="K4" s="3" t="s">
        <v>14</v>
      </c>
      <c r="L4" s="19"/>
      <c r="M4" s="19"/>
      <c r="N4" s="2" t="s">
        <v>15</v>
      </c>
      <c r="O4" s="3" t="s">
        <v>16</v>
      </c>
      <c r="P4" s="5">
        <f>D4*D5/J11</f>
        <v>366361.3666225397</v>
      </c>
      <c r="Q4" s="3" t="s">
        <v>17</v>
      </c>
      <c r="R4" s="20"/>
    </row>
    <row r="5" spans="1:18" s="4" customFormat="1" ht="30" customHeight="1" x14ac:dyDescent="0.25">
      <c r="A5" s="18"/>
      <c r="B5" s="2" t="s">
        <v>18</v>
      </c>
      <c r="C5" s="3" t="s">
        <v>19</v>
      </c>
      <c r="D5" s="29">
        <v>14673</v>
      </c>
      <c r="E5" s="3" t="s">
        <v>20</v>
      </c>
      <c r="F5" s="19"/>
      <c r="G5" s="19"/>
      <c r="H5" s="2" t="s">
        <v>21</v>
      </c>
      <c r="I5" s="6" t="s">
        <v>22</v>
      </c>
      <c r="J5" s="3">
        <f>D12*SQRT(D8)+D5*D9</f>
        <v>404.96961455768326</v>
      </c>
      <c r="K5" s="3" t="s">
        <v>14</v>
      </c>
      <c r="L5" s="19"/>
      <c r="M5" s="19"/>
      <c r="N5" s="2" t="s">
        <v>23</v>
      </c>
      <c r="O5" s="3" t="s">
        <v>24</v>
      </c>
      <c r="P5" s="5">
        <f>((J11/2)+D11*J5)*D6*D7</f>
        <v>443755.32364423026</v>
      </c>
      <c r="Q5" s="3" t="s">
        <v>17</v>
      </c>
      <c r="R5" s="20"/>
    </row>
    <row r="6" spans="1:18" s="4" customFormat="1" ht="30" customHeight="1" x14ac:dyDescent="0.25">
      <c r="A6" s="18"/>
      <c r="B6" s="2" t="s">
        <v>98</v>
      </c>
      <c r="C6" s="3" t="s">
        <v>25</v>
      </c>
      <c r="D6" s="7">
        <v>333.33333333333331</v>
      </c>
      <c r="E6" s="3" t="s">
        <v>26</v>
      </c>
      <c r="F6" s="19"/>
      <c r="G6" s="19"/>
      <c r="H6" s="2" t="s">
        <v>27</v>
      </c>
      <c r="I6" s="3" t="s">
        <v>28</v>
      </c>
      <c r="J6" s="3">
        <f>D11*J5</f>
        <v>518.98944353439242</v>
      </c>
      <c r="K6" s="3" t="s">
        <v>14</v>
      </c>
      <c r="L6" s="19"/>
      <c r="M6" s="19"/>
      <c r="N6" s="2" t="s">
        <v>29</v>
      </c>
      <c r="O6" s="3" t="s">
        <v>30</v>
      </c>
      <c r="P6" s="5">
        <f>((D5/J11)*D13*D6*J5*J7)</f>
        <v>34144.836727157824</v>
      </c>
      <c r="Q6" s="3" t="s">
        <v>17</v>
      </c>
      <c r="R6" s="20"/>
    </row>
    <row r="7" spans="1:18" s="4" customFormat="1" ht="39.950000000000003" customHeight="1" x14ac:dyDescent="0.25">
      <c r="A7" s="18"/>
      <c r="B7" s="2" t="s">
        <v>31</v>
      </c>
      <c r="C7" s="3" t="s">
        <v>32</v>
      </c>
      <c r="D7" s="8">
        <v>0.25</v>
      </c>
      <c r="E7" s="3" t="s">
        <v>33</v>
      </c>
      <c r="F7" s="19"/>
      <c r="G7" s="19"/>
      <c r="H7" s="2" t="s">
        <v>34</v>
      </c>
      <c r="I7" s="3" t="s">
        <v>35</v>
      </c>
      <c r="J7" s="3">
        <f>(1/SQRT(2*PI())*EXP(-D11*D11/2))-D11*(1-_xlfn.NORM.S.DIST(D11,TRUE))</f>
        <v>4.7343175378026764E-2</v>
      </c>
      <c r="K7" s="3"/>
      <c r="L7" s="19"/>
      <c r="M7" s="19"/>
      <c r="N7" s="2" t="s">
        <v>36</v>
      </c>
      <c r="O7" s="3" t="s">
        <v>74</v>
      </c>
      <c r="P7" s="5">
        <f>P4+P5+P6</f>
        <v>844261.52699392778</v>
      </c>
      <c r="Q7" s="3" t="s">
        <v>17</v>
      </c>
      <c r="R7" s="21"/>
    </row>
    <row r="8" spans="1:18" s="4" customFormat="1" ht="30" customHeight="1" x14ac:dyDescent="0.25">
      <c r="A8" s="18"/>
      <c r="B8" s="2" t="s">
        <v>37</v>
      </c>
      <c r="C8" s="3" t="s">
        <v>38</v>
      </c>
      <c r="D8" s="3">
        <f>21/365</f>
        <v>5.7534246575342465E-2</v>
      </c>
      <c r="E8" s="3" t="s">
        <v>39</v>
      </c>
      <c r="F8" s="22"/>
      <c r="G8" s="23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s="4" customFormat="1" ht="30" customHeight="1" x14ac:dyDescent="0.25">
      <c r="A9" s="18"/>
      <c r="B9" s="2" t="s">
        <v>40</v>
      </c>
      <c r="C9" s="6" t="s">
        <v>41</v>
      </c>
      <c r="D9" s="3">
        <f>7/365</f>
        <v>1.9178082191780823E-2</v>
      </c>
      <c r="E9" s="3" t="s">
        <v>39</v>
      </c>
      <c r="F9" s="19"/>
      <c r="G9" s="19"/>
      <c r="H9" s="61" t="s">
        <v>42</v>
      </c>
      <c r="I9" s="61"/>
      <c r="J9" s="61"/>
      <c r="K9" s="61"/>
      <c r="L9" s="19"/>
      <c r="M9" s="16"/>
      <c r="N9" s="16"/>
      <c r="O9"/>
      <c r="P9" s="16"/>
      <c r="Q9" s="16"/>
      <c r="R9" s="20"/>
    </row>
    <row r="10" spans="1:18" s="4" customFormat="1" ht="30" customHeight="1" x14ac:dyDescent="0.25">
      <c r="A10" s="18"/>
      <c r="B10" s="2" t="s">
        <v>43</v>
      </c>
      <c r="C10" s="3" t="s">
        <v>44</v>
      </c>
      <c r="D10" s="8">
        <v>0.9</v>
      </c>
      <c r="E10" s="3" t="s">
        <v>45</v>
      </c>
      <c r="F10" s="19"/>
      <c r="G10" s="19"/>
      <c r="H10" s="2" t="s">
        <v>46</v>
      </c>
      <c r="I10" s="3" t="s">
        <v>47</v>
      </c>
      <c r="J10" s="46">
        <f>J4+J6</f>
        <v>1363.1894435343925</v>
      </c>
      <c r="K10" s="3" t="s">
        <v>14</v>
      </c>
      <c r="L10" s="19"/>
      <c r="M10" s="16"/>
      <c r="N10" s="16"/>
      <c r="O10" s="16"/>
      <c r="P10" s="16"/>
      <c r="Q10" s="16"/>
      <c r="R10" s="20"/>
    </row>
    <row r="11" spans="1:18" s="4" customFormat="1" ht="30" customHeight="1" x14ac:dyDescent="0.25">
      <c r="A11" s="18"/>
      <c r="B11" s="2" t="s">
        <v>48</v>
      </c>
      <c r="C11" s="3" t="s">
        <v>49</v>
      </c>
      <c r="D11" s="3">
        <f>_xlfn.NORM.S.INV(D10)</f>
        <v>1.2815515655446006</v>
      </c>
      <c r="E11" s="3"/>
      <c r="F11" s="19"/>
      <c r="G11" s="19"/>
      <c r="H11" s="2" t="s">
        <v>50</v>
      </c>
      <c r="I11" s="3" t="s">
        <v>51</v>
      </c>
      <c r="J11" s="46">
        <f>SQRT((2*D5*(D4+(D13*D6*J5*J7)))/(D6*D7))</f>
        <v>9612.1488803927423</v>
      </c>
      <c r="K11" s="3" t="s">
        <v>14</v>
      </c>
      <c r="L11" s="19"/>
      <c r="M11" s="16"/>
      <c r="N11" s="16"/>
      <c r="O11" s="16"/>
      <c r="P11" s="16"/>
      <c r="Q11" s="16"/>
      <c r="R11" s="20"/>
    </row>
    <row r="12" spans="1:18" ht="30" customHeight="1" x14ac:dyDescent="0.25">
      <c r="A12" s="15"/>
      <c r="B12" s="2" t="s">
        <v>52</v>
      </c>
      <c r="C12" s="6" t="s">
        <v>53</v>
      </c>
      <c r="D12" s="30">
        <v>515.16752334537944</v>
      </c>
      <c r="E12" s="3" t="s">
        <v>20</v>
      </c>
      <c r="F12" s="16"/>
      <c r="G12" s="16"/>
      <c r="H12" s="2" t="s">
        <v>54</v>
      </c>
      <c r="I12" s="3" t="s">
        <v>55</v>
      </c>
      <c r="J12" s="9">
        <f>1-((J5*J7)/J11)</f>
        <v>0.99800538384045578</v>
      </c>
      <c r="K12" s="3" t="s">
        <v>20</v>
      </c>
      <c r="L12" s="16"/>
      <c r="M12" s="16"/>
      <c r="N12" s="16"/>
      <c r="O12" s="16"/>
      <c r="P12" s="16"/>
      <c r="Q12" s="16"/>
      <c r="R12" s="17"/>
    </row>
    <row r="13" spans="1:18" ht="30" customHeight="1" x14ac:dyDescent="0.25">
      <c r="A13" s="15"/>
      <c r="B13" s="2" t="s">
        <v>56</v>
      </c>
      <c r="C13" s="6" t="s">
        <v>57</v>
      </c>
      <c r="D13" s="10">
        <v>3.5</v>
      </c>
      <c r="E13" s="11" t="s">
        <v>58</v>
      </c>
      <c r="F13" s="16"/>
      <c r="G13" s="16"/>
      <c r="H13" s="24"/>
      <c r="I13" s="16"/>
      <c r="J13" s="16"/>
      <c r="K13" s="16"/>
      <c r="L13" s="16"/>
      <c r="M13" s="16"/>
      <c r="N13" s="16"/>
      <c r="O13" s="16"/>
      <c r="P13" s="16"/>
      <c r="Q13" s="16"/>
      <c r="R13" s="17"/>
    </row>
    <row r="14" spans="1:18" ht="15.75" thickBot="1" x14ac:dyDescent="0.3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</row>
    <row r="15" spans="1:18" ht="15.75" thickBot="1" x14ac:dyDescent="0.3"/>
    <row r="16" spans="1:18" ht="21.75" thickBot="1" x14ac:dyDescent="0.4">
      <c r="A16" s="62" t="s">
        <v>73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4"/>
    </row>
    <row r="17" spans="1:18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7"/>
    </row>
    <row r="18" spans="1:18" x14ac:dyDescent="0.25">
      <c r="A18" s="15"/>
      <c r="B18" s="66" t="s">
        <v>0</v>
      </c>
      <c r="C18" s="66"/>
      <c r="D18" s="66"/>
      <c r="E18" s="66"/>
      <c r="F18" s="16"/>
      <c r="G18" s="16"/>
      <c r="H18" s="66" t="s">
        <v>1</v>
      </c>
      <c r="I18" s="66"/>
      <c r="J18" s="66"/>
      <c r="K18" s="66"/>
      <c r="L18" s="16"/>
      <c r="M18" s="16"/>
      <c r="N18" s="66" t="s">
        <v>2</v>
      </c>
      <c r="O18" s="66"/>
      <c r="P18" s="66"/>
      <c r="Q18" s="66"/>
      <c r="R18" s="17"/>
    </row>
    <row r="19" spans="1:18" x14ac:dyDescent="0.25">
      <c r="A19" s="15"/>
      <c r="B19" s="1" t="s">
        <v>3</v>
      </c>
      <c r="C19" s="1" t="s">
        <v>4</v>
      </c>
      <c r="D19" s="1" t="s">
        <v>5</v>
      </c>
      <c r="E19" s="1" t="s">
        <v>6</v>
      </c>
      <c r="F19" s="16"/>
      <c r="G19" s="16"/>
      <c r="H19" s="1" t="s">
        <v>3</v>
      </c>
      <c r="I19" s="1" t="s">
        <v>4</v>
      </c>
      <c r="J19" s="1" t="s">
        <v>5</v>
      </c>
      <c r="K19" s="1" t="s">
        <v>6</v>
      </c>
      <c r="L19" s="16"/>
      <c r="M19" s="16"/>
      <c r="N19" s="1" t="s">
        <v>3</v>
      </c>
      <c r="O19" s="1" t="s">
        <v>7</v>
      </c>
      <c r="P19" s="1" t="s">
        <v>8</v>
      </c>
      <c r="Q19" s="1" t="s">
        <v>6</v>
      </c>
      <c r="R19" s="17"/>
    </row>
    <row r="20" spans="1:18" ht="30" customHeight="1" x14ac:dyDescent="0.25">
      <c r="A20" s="18"/>
      <c r="B20" s="2" t="s">
        <v>9</v>
      </c>
      <c r="C20" s="3" t="s">
        <v>10</v>
      </c>
      <c r="D20" s="28">
        <f>1200000*0.2</f>
        <v>240000</v>
      </c>
      <c r="E20" s="3" t="s">
        <v>11</v>
      </c>
      <c r="F20" s="19"/>
      <c r="G20" s="19"/>
      <c r="H20" s="2" t="s">
        <v>12</v>
      </c>
      <c r="I20" s="3" t="s">
        <v>59</v>
      </c>
      <c r="J20" s="3">
        <f>D21*D24</f>
        <v>844.2</v>
      </c>
      <c r="K20" s="3" t="s">
        <v>14</v>
      </c>
      <c r="L20" s="19"/>
      <c r="M20" s="19"/>
      <c r="N20" s="2" t="s">
        <v>15</v>
      </c>
      <c r="O20" s="3" t="s">
        <v>60</v>
      </c>
      <c r="P20" s="5">
        <f>D20/D25</f>
        <v>383053.52106461569</v>
      </c>
      <c r="Q20" s="3" t="s">
        <v>17</v>
      </c>
      <c r="R20" s="17"/>
    </row>
    <row r="21" spans="1:18" ht="30" customHeight="1" x14ac:dyDescent="0.25">
      <c r="A21" s="18"/>
      <c r="B21" s="2" t="s">
        <v>18</v>
      </c>
      <c r="C21" s="3" t="s">
        <v>19</v>
      </c>
      <c r="D21" s="29">
        <v>14673</v>
      </c>
      <c r="E21" s="3" t="s">
        <v>20</v>
      </c>
      <c r="F21" s="19"/>
      <c r="G21" s="19"/>
      <c r="H21" s="2" t="s">
        <v>61</v>
      </c>
      <c r="I21" s="6" t="s">
        <v>62</v>
      </c>
      <c r="J21" s="3">
        <f>D29*SQRT(D24+D25)+D21*D26</f>
        <v>707.49011800660355</v>
      </c>
      <c r="K21" s="3" t="s">
        <v>14</v>
      </c>
      <c r="L21" s="19"/>
      <c r="M21" s="19"/>
      <c r="N21" s="2" t="s">
        <v>23</v>
      </c>
      <c r="O21" s="3" t="s">
        <v>63</v>
      </c>
      <c r="P21" s="5">
        <f>((D21*D25/2)+D28*J21)*D22*D23</f>
        <v>458610.61009284045</v>
      </c>
      <c r="Q21" s="3" t="s">
        <v>17</v>
      </c>
      <c r="R21" s="17"/>
    </row>
    <row r="22" spans="1:18" ht="30" customHeight="1" x14ac:dyDescent="0.25">
      <c r="A22" s="18"/>
      <c r="B22" s="2" t="s">
        <v>98</v>
      </c>
      <c r="C22" s="3" t="s">
        <v>25</v>
      </c>
      <c r="D22" s="7">
        <v>333.33333333333331</v>
      </c>
      <c r="E22" s="3" t="s">
        <v>26</v>
      </c>
      <c r="F22" s="19"/>
      <c r="G22" s="19"/>
      <c r="H22" s="2" t="s">
        <v>27</v>
      </c>
      <c r="I22" s="3" t="s">
        <v>28</v>
      </c>
      <c r="J22" s="3">
        <f>D28*J21</f>
        <v>906.68506833869696</v>
      </c>
      <c r="K22" s="3" t="s">
        <v>14</v>
      </c>
      <c r="L22" s="19"/>
      <c r="M22" s="19"/>
      <c r="N22" s="2" t="s">
        <v>29</v>
      </c>
      <c r="O22" s="3" t="s">
        <v>64</v>
      </c>
      <c r="P22" s="5">
        <f>((1/D25)*D30*D22*J21*J23)</f>
        <v>62369.572632504292</v>
      </c>
      <c r="Q22" s="3" t="s">
        <v>17</v>
      </c>
      <c r="R22" s="17"/>
    </row>
    <row r="23" spans="1:18" ht="39.950000000000003" customHeight="1" x14ac:dyDescent="0.25">
      <c r="A23" s="18"/>
      <c r="B23" s="2" t="s">
        <v>31</v>
      </c>
      <c r="C23" s="3" t="s">
        <v>32</v>
      </c>
      <c r="D23" s="8">
        <v>0.25</v>
      </c>
      <c r="E23" s="3" t="s">
        <v>33</v>
      </c>
      <c r="F23" s="19"/>
      <c r="G23" s="19"/>
      <c r="H23" s="2" t="s">
        <v>34</v>
      </c>
      <c r="I23" s="3" t="s">
        <v>35</v>
      </c>
      <c r="J23" s="3">
        <f>(1/SQRT(2*PI())*EXP(-D28*D28/2))-D28*(1-_xlfn.NORM.S.DIST(D28,TRUE))</f>
        <v>4.7343175378026764E-2</v>
      </c>
      <c r="K23" s="3"/>
      <c r="L23" s="19"/>
      <c r="M23" s="19"/>
      <c r="N23" s="2" t="s">
        <v>36</v>
      </c>
      <c r="O23" s="3" t="s">
        <v>75</v>
      </c>
      <c r="P23" s="5">
        <f>P20+P21+P22</f>
        <v>904033.70378996048</v>
      </c>
      <c r="Q23" s="3" t="s">
        <v>17</v>
      </c>
      <c r="R23" s="17"/>
    </row>
    <row r="24" spans="1:18" ht="30" customHeight="1" x14ac:dyDescent="0.25">
      <c r="A24" s="18"/>
      <c r="B24" s="2" t="s">
        <v>37</v>
      </c>
      <c r="C24" s="3" t="s">
        <v>38</v>
      </c>
      <c r="D24" s="3">
        <f>21/365</f>
        <v>5.7534246575342465E-2</v>
      </c>
      <c r="E24" s="3" t="s">
        <v>39</v>
      </c>
      <c r="F24" s="22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7"/>
    </row>
    <row r="25" spans="1:18" ht="30" customHeight="1" x14ac:dyDescent="0.25">
      <c r="A25" s="18"/>
      <c r="B25" s="2" t="s">
        <v>65</v>
      </c>
      <c r="C25" s="3" t="s">
        <v>66</v>
      </c>
      <c r="D25" s="31">
        <f>(SQRT((2*D20)/(D22*D23*D21)))</f>
        <v>0.62654429943098056</v>
      </c>
      <c r="E25" s="3" t="s">
        <v>39</v>
      </c>
      <c r="F25" s="19"/>
      <c r="G25" s="19"/>
      <c r="H25" s="61" t="s">
        <v>67</v>
      </c>
      <c r="I25" s="61"/>
      <c r="J25" s="61"/>
      <c r="K25" s="61"/>
      <c r="L25" s="19"/>
      <c r="M25" s="19"/>
      <c r="N25" s="19"/>
      <c r="O25" s="19"/>
      <c r="P25" s="19"/>
      <c r="Q25" s="19"/>
      <c r="R25" s="17"/>
    </row>
    <row r="26" spans="1:18" ht="30" customHeight="1" x14ac:dyDescent="0.25">
      <c r="A26" s="18"/>
      <c r="B26" s="2" t="s">
        <v>40</v>
      </c>
      <c r="C26" s="6" t="s">
        <v>41</v>
      </c>
      <c r="D26" s="3">
        <f>7/365</f>
        <v>1.9178082191780823E-2</v>
      </c>
      <c r="E26" s="3" t="s">
        <v>39</v>
      </c>
      <c r="F26" s="19"/>
      <c r="G26" s="19"/>
      <c r="H26" s="2" t="s">
        <v>68</v>
      </c>
      <c r="I26" s="3" t="s">
        <v>69</v>
      </c>
      <c r="J26" s="3">
        <f>J20+J22</f>
        <v>1750.885068338697</v>
      </c>
      <c r="K26" s="3" t="s">
        <v>14</v>
      </c>
      <c r="L26" s="19"/>
      <c r="M26" s="19"/>
      <c r="N26" s="19"/>
      <c r="P26" s="19"/>
      <c r="Q26" s="19"/>
      <c r="R26" s="17"/>
    </row>
    <row r="27" spans="1:18" ht="30" customHeight="1" x14ac:dyDescent="0.25">
      <c r="A27" s="18"/>
      <c r="B27" s="2" t="s">
        <v>43</v>
      </c>
      <c r="C27" s="3" t="s">
        <v>44</v>
      </c>
      <c r="D27" s="8">
        <v>0.9</v>
      </c>
      <c r="E27" s="3" t="s">
        <v>45</v>
      </c>
      <c r="F27" s="19"/>
      <c r="G27" s="19"/>
      <c r="H27" s="2" t="s">
        <v>65</v>
      </c>
      <c r="I27" s="3" t="s">
        <v>66</v>
      </c>
      <c r="J27" s="3">
        <f>D25*12</f>
        <v>7.5185315931717671</v>
      </c>
      <c r="K27" s="3" t="s">
        <v>70</v>
      </c>
      <c r="L27" s="19"/>
      <c r="M27" s="19"/>
      <c r="N27" s="19"/>
      <c r="O27" s="19"/>
      <c r="P27" s="19"/>
      <c r="Q27" s="19"/>
      <c r="R27" s="17"/>
    </row>
    <row r="28" spans="1:18" ht="30" customHeight="1" x14ac:dyDescent="0.25">
      <c r="A28" s="15"/>
      <c r="B28" s="2" t="s">
        <v>48</v>
      </c>
      <c r="C28" s="3" t="s">
        <v>49</v>
      </c>
      <c r="D28" s="3">
        <f>_xlfn.NORM.S.INV(D27)</f>
        <v>1.2815515655446006</v>
      </c>
      <c r="E28" s="3"/>
      <c r="F28" s="16"/>
      <c r="G28" s="16"/>
      <c r="H28" s="2" t="s">
        <v>54</v>
      </c>
      <c r="I28" s="3" t="s">
        <v>55</v>
      </c>
      <c r="J28" s="9">
        <f>1-((J21*J23)/(D21*D25))</f>
        <v>0.99635659826313616</v>
      </c>
      <c r="K28" s="3" t="s">
        <v>14</v>
      </c>
      <c r="L28" s="16"/>
      <c r="M28" s="16"/>
      <c r="N28" s="16"/>
      <c r="O28" s="16"/>
      <c r="P28" s="16"/>
      <c r="Q28" s="16"/>
      <c r="R28" s="17"/>
    </row>
    <row r="29" spans="1:18" ht="30" customHeight="1" x14ac:dyDescent="0.25">
      <c r="A29" s="15"/>
      <c r="B29" s="2" t="s">
        <v>71</v>
      </c>
      <c r="C29" s="6" t="s">
        <v>53</v>
      </c>
      <c r="D29" s="30">
        <v>515.16752334537944</v>
      </c>
      <c r="E29" s="3" t="s">
        <v>20</v>
      </c>
      <c r="F29" s="16"/>
      <c r="G29" s="16"/>
      <c r="H29" s="24"/>
      <c r="I29" s="16"/>
      <c r="J29" s="16"/>
      <c r="K29" s="16"/>
      <c r="L29" s="16"/>
      <c r="M29" s="16"/>
      <c r="N29" s="16"/>
      <c r="O29" s="16"/>
      <c r="P29" s="16"/>
      <c r="Q29" s="16"/>
      <c r="R29" s="17"/>
    </row>
    <row r="30" spans="1:18" ht="30" customHeight="1" x14ac:dyDescent="0.25">
      <c r="A30" s="15"/>
      <c r="B30" s="2" t="s">
        <v>56</v>
      </c>
      <c r="C30" s="6" t="s">
        <v>57</v>
      </c>
      <c r="D30" s="10">
        <v>3.5</v>
      </c>
      <c r="E30" s="11" t="s">
        <v>58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5.75" thickBot="1" x14ac:dyDescent="0.3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7"/>
    </row>
  </sheetData>
  <mergeCells count="10">
    <mergeCell ref="B18:E18"/>
    <mergeCell ref="H18:K18"/>
    <mergeCell ref="N18:Q18"/>
    <mergeCell ref="H25:K25"/>
    <mergeCell ref="A1:R1"/>
    <mergeCell ref="B2:E2"/>
    <mergeCell ref="H2:K2"/>
    <mergeCell ref="N2:Q2"/>
    <mergeCell ref="H9:K9"/>
    <mergeCell ref="A16:R16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2FBF6-F279-41D3-B4DF-7ADDE8A61318}">
  <dimension ref="A1:R31"/>
  <sheetViews>
    <sheetView zoomScale="60" zoomScaleNormal="60" workbookViewId="0">
      <selection activeCell="G6" sqref="G6"/>
    </sheetView>
  </sheetViews>
  <sheetFormatPr baseColWidth="10" defaultRowHeight="15" x14ac:dyDescent="0.25"/>
  <cols>
    <col min="2" max="2" width="25.5703125" customWidth="1"/>
    <col min="4" max="4" width="15" bestFit="1" customWidth="1"/>
    <col min="5" max="5" width="12.5703125" customWidth="1"/>
    <col min="8" max="8" width="37.140625" customWidth="1"/>
    <col min="14" max="14" width="22.7109375" customWidth="1"/>
    <col min="15" max="15" width="28.85546875" customWidth="1"/>
    <col min="16" max="16" width="15.85546875" customWidth="1"/>
  </cols>
  <sheetData>
    <row r="1" spans="1:18" ht="21.75" thickBot="1" x14ac:dyDescent="0.4">
      <c r="A1" s="62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4"/>
    </row>
    <row r="2" spans="1:18" x14ac:dyDescent="0.25">
      <c r="A2" s="12"/>
      <c r="B2" s="65" t="s">
        <v>0</v>
      </c>
      <c r="C2" s="65"/>
      <c r="D2" s="65"/>
      <c r="E2" s="65"/>
      <c r="F2" s="13"/>
      <c r="G2" s="13"/>
      <c r="H2" s="65" t="s">
        <v>1</v>
      </c>
      <c r="I2" s="65"/>
      <c r="J2" s="65"/>
      <c r="K2" s="65"/>
      <c r="L2" s="13"/>
      <c r="M2" s="13"/>
      <c r="N2" s="65" t="s">
        <v>2</v>
      </c>
      <c r="O2" s="65"/>
      <c r="P2" s="65"/>
      <c r="Q2" s="65"/>
      <c r="R2" s="14"/>
    </row>
    <row r="3" spans="1:18" x14ac:dyDescent="0.25">
      <c r="A3" s="15"/>
      <c r="B3" s="1" t="s">
        <v>3</v>
      </c>
      <c r="C3" s="1" t="s">
        <v>4</v>
      </c>
      <c r="D3" s="1" t="s">
        <v>5</v>
      </c>
      <c r="E3" s="1" t="s">
        <v>6</v>
      </c>
      <c r="F3" s="16"/>
      <c r="G3" s="16"/>
      <c r="H3" s="1" t="s">
        <v>3</v>
      </c>
      <c r="I3" s="1" t="s">
        <v>4</v>
      </c>
      <c r="J3" s="1" t="s">
        <v>5</v>
      </c>
      <c r="K3" s="1" t="s">
        <v>6</v>
      </c>
      <c r="L3" s="16"/>
      <c r="M3" s="16"/>
      <c r="N3" s="1" t="s">
        <v>3</v>
      </c>
      <c r="O3" s="1" t="s">
        <v>7</v>
      </c>
      <c r="P3" s="1" t="s">
        <v>8</v>
      </c>
      <c r="Q3" s="1" t="s">
        <v>6</v>
      </c>
      <c r="R3" s="17"/>
    </row>
    <row r="4" spans="1:18" s="4" customFormat="1" ht="30" customHeight="1" x14ac:dyDescent="0.25">
      <c r="A4" s="18"/>
      <c r="B4" s="2" t="s">
        <v>9</v>
      </c>
      <c r="C4" s="3" t="s">
        <v>10</v>
      </c>
      <c r="D4" s="28">
        <f>1200000*0.2</f>
        <v>240000</v>
      </c>
      <c r="E4" s="3" t="s">
        <v>11</v>
      </c>
      <c r="F4" s="19"/>
      <c r="G4" s="19"/>
      <c r="H4" s="2" t="s">
        <v>12</v>
      </c>
      <c r="I4" s="3" t="s">
        <v>13</v>
      </c>
      <c r="J4" s="3">
        <f>D5*D8</f>
        <v>648.81369863013697</v>
      </c>
      <c r="K4" s="3" t="s">
        <v>14</v>
      </c>
      <c r="L4" s="19"/>
      <c r="M4" s="19"/>
      <c r="N4" s="2" t="s">
        <v>15</v>
      </c>
      <c r="O4" s="3" t="s">
        <v>16</v>
      </c>
      <c r="P4" s="5">
        <f>D4*D5/J11</f>
        <v>296952.72631759039</v>
      </c>
      <c r="Q4" s="3" t="s">
        <v>17</v>
      </c>
      <c r="R4" s="20"/>
    </row>
    <row r="5" spans="1:18" s="4" customFormat="1" ht="30" customHeight="1" x14ac:dyDescent="0.25">
      <c r="A5" s="18"/>
      <c r="B5" s="2" t="s">
        <v>18</v>
      </c>
      <c r="C5" s="3" t="s">
        <v>19</v>
      </c>
      <c r="D5" s="29">
        <v>11277</v>
      </c>
      <c r="E5" s="3" t="s">
        <v>20</v>
      </c>
      <c r="F5" s="19"/>
      <c r="G5" s="19"/>
      <c r="H5" s="2" t="s">
        <v>21</v>
      </c>
      <c r="I5" s="6" t="s">
        <v>22</v>
      </c>
      <c r="J5" s="3">
        <f>D12*SQRT(D8)+D5*D9</f>
        <v>362.58291020036398</v>
      </c>
      <c r="K5" s="3" t="s">
        <v>14</v>
      </c>
      <c r="L5" s="19"/>
      <c r="M5" s="19"/>
      <c r="N5" s="2" t="s">
        <v>23</v>
      </c>
      <c r="O5" s="3" t="s">
        <v>24</v>
      </c>
      <c r="P5" s="5">
        <f>((J11/2)+D11*J5)*D6*D7</f>
        <v>355707.83618924918</v>
      </c>
      <c r="Q5" s="3" t="s">
        <v>17</v>
      </c>
      <c r="R5" s="20"/>
    </row>
    <row r="6" spans="1:18" s="4" customFormat="1" ht="30" customHeight="1" x14ac:dyDescent="0.25">
      <c r="A6" s="18"/>
      <c r="B6" s="2" t="s">
        <v>98</v>
      </c>
      <c r="C6" s="3" t="s">
        <v>25</v>
      </c>
      <c r="D6" s="7">
        <v>283.33333333333331</v>
      </c>
      <c r="E6" s="3" t="s">
        <v>26</v>
      </c>
      <c r="F6" s="19"/>
      <c r="G6" s="19"/>
      <c r="H6" s="2" t="s">
        <v>27</v>
      </c>
      <c r="I6" s="3" t="s">
        <v>28</v>
      </c>
      <c r="J6" s="3">
        <f>D11*J5</f>
        <v>464.66869620699379</v>
      </c>
      <c r="K6" s="3" t="s">
        <v>14</v>
      </c>
      <c r="L6" s="19"/>
      <c r="M6" s="19"/>
      <c r="N6" s="2" t="s">
        <v>29</v>
      </c>
      <c r="O6" s="3" t="s">
        <v>30</v>
      </c>
      <c r="P6" s="5">
        <f>((D5/J11)*D13*D6*J5*J7)</f>
        <v>25841.077223663393</v>
      </c>
      <c r="Q6" s="3" t="s">
        <v>17</v>
      </c>
      <c r="R6" s="20"/>
    </row>
    <row r="7" spans="1:18" s="4" customFormat="1" ht="39.950000000000003" customHeight="1" x14ac:dyDescent="0.25">
      <c r="A7" s="18"/>
      <c r="B7" s="2" t="s">
        <v>31</v>
      </c>
      <c r="C7" s="3" t="s">
        <v>32</v>
      </c>
      <c r="D7" s="8">
        <v>0.25</v>
      </c>
      <c r="E7" s="3" t="s">
        <v>33</v>
      </c>
      <c r="F7" s="19"/>
      <c r="G7" s="19"/>
      <c r="H7" s="2" t="s">
        <v>34</v>
      </c>
      <c r="I7" s="3" t="s">
        <v>35</v>
      </c>
      <c r="J7" s="3">
        <f>(1/SQRT(2*PI())*EXP(-D11*D11/2))-D11*(1-_xlfn.NORM.S.DIST(D11,TRUE))</f>
        <v>4.7343175378026764E-2</v>
      </c>
      <c r="K7" s="3"/>
      <c r="L7" s="19"/>
      <c r="M7" s="19"/>
      <c r="N7" s="2" t="s">
        <v>36</v>
      </c>
      <c r="O7" s="3" t="s">
        <v>74</v>
      </c>
      <c r="P7" s="5">
        <f>P4+P5+P6</f>
        <v>678501.63973050308</v>
      </c>
      <c r="Q7" s="3" t="s">
        <v>17</v>
      </c>
      <c r="R7" s="21"/>
    </row>
    <row r="8" spans="1:18" s="4" customFormat="1" ht="30" customHeight="1" x14ac:dyDescent="0.25">
      <c r="A8" s="18"/>
      <c r="B8" s="2" t="s">
        <v>37</v>
      </c>
      <c r="C8" s="3" t="s">
        <v>38</v>
      </c>
      <c r="D8" s="3">
        <f>21/365</f>
        <v>5.7534246575342465E-2</v>
      </c>
      <c r="E8" s="3" t="s">
        <v>39</v>
      </c>
      <c r="F8" s="22"/>
      <c r="G8" s="23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s="4" customFormat="1" ht="30" customHeight="1" x14ac:dyDescent="0.25">
      <c r="A9" s="18"/>
      <c r="B9" s="2" t="s">
        <v>40</v>
      </c>
      <c r="C9" s="6" t="s">
        <v>41</v>
      </c>
      <c r="D9" s="3">
        <f>7/365</f>
        <v>1.9178082191780823E-2</v>
      </c>
      <c r="E9" s="3" t="s">
        <v>39</v>
      </c>
      <c r="F9" s="19"/>
      <c r="G9" s="19"/>
      <c r="H9" s="61" t="s">
        <v>42</v>
      </c>
      <c r="I9" s="61"/>
      <c r="J9" s="61"/>
      <c r="K9" s="61"/>
      <c r="L9" s="19"/>
      <c r="M9" s="16"/>
      <c r="N9" s="16"/>
      <c r="O9"/>
      <c r="P9" s="16"/>
      <c r="Q9" s="16"/>
      <c r="R9" s="20"/>
    </row>
    <row r="10" spans="1:18" s="4" customFormat="1" ht="30" customHeight="1" x14ac:dyDescent="0.25">
      <c r="A10" s="18"/>
      <c r="B10" s="2" t="s">
        <v>43</v>
      </c>
      <c r="C10" s="3" t="s">
        <v>44</v>
      </c>
      <c r="D10" s="8">
        <v>0.9</v>
      </c>
      <c r="E10" s="3" t="s">
        <v>45</v>
      </c>
      <c r="F10" s="19"/>
      <c r="G10" s="19"/>
      <c r="H10" s="2" t="s">
        <v>46</v>
      </c>
      <c r="I10" s="3" t="s">
        <v>47</v>
      </c>
      <c r="J10" s="46">
        <f>J4+J6</f>
        <v>1113.4823948371309</v>
      </c>
      <c r="K10" s="3" t="s">
        <v>14</v>
      </c>
      <c r="L10" s="19"/>
      <c r="M10" s="16"/>
      <c r="N10" s="16"/>
      <c r="O10" s="16"/>
      <c r="P10" s="16"/>
      <c r="Q10" s="16"/>
      <c r="R10" s="20"/>
    </row>
    <row r="11" spans="1:18" s="4" customFormat="1" ht="30" customHeight="1" x14ac:dyDescent="0.25">
      <c r="A11" s="18"/>
      <c r="B11" s="2" t="s">
        <v>48</v>
      </c>
      <c r="C11" s="3" t="s">
        <v>49</v>
      </c>
      <c r="D11" s="3">
        <f>_xlfn.NORM.S.INV(D10)</f>
        <v>1.2815515655446006</v>
      </c>
      <c r="E11" s="3"/>
      <c r="F11" s="19"/>
      <c r="G11" s="19"/>
      <c r="H11" s="2" t="s">
        <v>50</v>
      </c>
      <c r="I11" s="3" t="s">
        <v>51</v>
      </c>
      <c r="J11" s="46">
        <f>SQRT((2*D5*(D4+(D13*D6*J5*J7)))/(D6*D7))</f>
        <v>9114.1779823412853</v>
      </c>
      <c r="K11" s="3" t="s">
        <v>14</v>
      </c>
      <c r="L11" s="19"/>
      <c r="M11" s="16"/>
      <c r="N11" s="16"/>
      <c r="O11" s="16"/>
      <c r="P11" s="16"/>
      <c r="Q11" s="16"/>
      <c r="R11" s="20"/>
    </row>
    <row r="12" spans="1:18" ht="30" customHeight="1" x14ac:dyDescent="0.25">
      <c r="A12" s="15"/>
      <c r="B12" s="2" t="s">
        <v>52</v>
      </c>
      <c r="C12" s="6" t="s">
        <v>53</v>
      </c>
      <c r="D12" s="30">
        <v>609.98025051011484</v>
      </c>
      <c r="E12" s="3" t="s">
        <v>20</v>
      </c>
      <c r="F12" s="16"/>
      <c r="G12" s="16"/>
      <c r="H12" s="2" t="s">
        <v>54</v>
      </c>
      <c r="I12" s="3" t="s">
        <v>55</v>
      </c>
      <c r="J12" s="9">
        <f>1-((J5*J7)/J11)</f>
        <v>0.99811657986710922</v>
      </c>
      <c r="K12" s="3" t="s">
        <v>20</v>
      </c>
      <c r="L12" s="16"/>
      <c r="M12" s="16"/>
      <c r="N12" s="16"/>
      <c r="O12" s="16"/>
      <c r="P12" s="16"/>
      <c r="Q12" s="16"/>
      <c r="R12" s="17"/>
    </row>
    <row r="13" spans="1:18" ht="30" customHeight="1" x14ac:dyDescent="0.25">
      <c r="A13" s="15"/>
      <c r="B13" s="2" t="s">
        <v>56</v>
      </c>
      <c r="C13" s="6" t="s">
        <v>57</v>
      </c>
      <c r="D13" s="10">
        <v>4.2941000000000003</v>
      </c>
      <c r="E13" s="11" t="s">
        <v>58</v>
      </c>
      <c r="F13" s="16"/>
      <c r="G13" s="16"/>
      <c r="H13" s="24"/>
      <c r="I13" s="16"/>
      <c r="J13" s="16"/>
      <c r="K13" s="16"/>
      <c r="L13" s="16"/>
      <c r="M13" s="16"/>
      <c r="N13" s="16"/>
      <c r="O13" s="16"/>
      <c r="P13" s="16"/>
      <c r="Q13" s="16"/>
      <c r="R13" s="17"/>
    </row>
    <row r="14" spans="1:18" ht="15.75" thickBot="1" x14ac:dyDescent="0.3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</row>
    <row r="15" spans="1:18" ht="15.75" thickBot="1" x14ac:dyDescent="0.3"/>
    <row r="16" spans="1:18" ht="21.75" thickBot="1" x14ac:dyDescent="0.4">
      <c r="A16" s="62" t="s">
        <v>73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4"/>
    </row>
    <row r="17" spans="1:18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7"/>
    </row>
    <row r="18" spans="1:18" x14ac:dyDescent="0.25">
      <c r="A18" s="15"/>
      <c r="B18" s="66" t="s">
        <v>0</v>
      </c>
      <c r="C18" s="66"/>
      <c r="D18" s="66"/>
      <c r="E18" s="66"/>
      <c r="F18" s="16"/>
      <c r="G18" s="16"/>
      <c r="H18" s="66" t="s">
        <v>1</v>
      </c>
      <c r="I18" s="66"/>
      <c r="J18" s="66"/>
      <c r="K18" s="66"/>
      <c r="L18" s="16"/>
      <c r="M18" s="16"/>
      <c r="N18" s="66" t="s">
        <v>2</v>
      </c>
      <c r="O18" s="66"/>
      <c r="P18" s="66"/>
      <c r="Q18" s="66"/>
      <c r="R18" s="17"/>
    </row>
    <row r="19" spans="1:18" x14ac:dyDescent="0.25">
      <c r="A19" s="15"/>
      <c r="B19" s="1" t="s">
        <v>3</v>
      </c>
      <c r="C19" s="1" t="s">
        <v>4</v>
      </c>
      <c r="D19" s="1" t="s">
        <v>5</v>
      </c>
      <c r="E19" s="1" t="s">
        <v>6</v>
      </c>
      <c r="F19" s="16"/>
      <c r="G19" s="16"/>
      <c r="H19" s="1" t="s">
        <v>3</v>
      </c>
      <c r="I19" s="1" t="s">
        <v>4</v>
      </c>
      <c r="J19" s="1" t="s">
        <v>5</v>
      </c>
      <c r="K19" s="1" t="s">
        <v>6</v>
      </c>
      <c r="L19" s="16"/>
      <c r="M19" s="16"/>
      <c r="N19" s="1" t="s">
        <v>3</v>
      </c>
      <c r="O19" s="1" t="s">
        <v>7</v>
      </c>
      <c r="P19" s="1" t="s">
        <v>8</v>
      </c>
      <c r="Q19" s="1" t="s">
        <v>6</v>
      </c>
      <c r="R19" s="17"/>
    </row>
    <row r="20" spans="1:18" ht="30" customHeight="1" x14ac:dyDescent="0.25">
      <c r="A20" s="18"/>
      <c r="B20" s="2" t="s">
        <v>9</v>
      </c>
      <c r="C20" s="3" t="s">
        <v>10</v>
      </c>
      <c r="D20" s="28">
        <f>1200000*0.2</f>
        <v>240000</v>
      </c>
      <c r="E20" s="3" t="s">
        <v>11</v>
      </c>
      <c r="F20" s="19"/>
      <c r="G20" s="19"/>
      <c r="H20" s="2" t="s">
        <v>12</v>
      </c>
      <c r="I20" s="3" t="s">
        <v>59</v>
      </c>
      <c r="J20" s="3">
        <f>D21*D24</f>
        <v>648.81369863013697</v>
      </c>
      <c r="K20" s="3" t="s">
        <v>14</v>
      </c>
      <c r="L20" s="19"/>
      <c r="M20" s="19"/>
      <c r="N20" s="2" t="s">
        <v>15</v>
      </c>
      <c r="O20" s="3" t="s">
        <v>60</v>
      </c>
      <c r="P20" s="5">
        <f>D20/D25</f>
        <v>309603.77904670354</v>
      </c>
      <c r="Q20" s="3" t="s">
        <v>17</v>
      </c>
      <c r="R20" s="17"/>
    </row>
    <row r="21" spans="1:18" ht="30" customHeight="1" x14ac:dyDescent="0.25">
      <c r="A21" s="18"/>
      <c r="B21" s="2" t="s">
        <v>18</v>
      </c>
      <c r="C21" s="3" t="s">
        <v>19</v>
      </c>
      <c r="D21" s="29">
        <v>11277</v>
      </c>
      <c r="E21" s="3" t="s">
        <v>20</v>
      </c>
      <c r="F21" s="19"/>
      <c r="G21" s="19"/>
      <c r="H21" s="2" t="s">
        <v>61</v>
      </c>
      <c r="I21" s="6" t="s">
        <v>62</v>
      </c>
      <c r="J21" s="3">
        <f>D29*SQRT(D24+D25)+D21*D26</f>
        <v>772.89904497846464</v>
      </c>
      <c r="K21" s="3" t="s">
        <v>14</v>
      </c>
      <c r="L21" s="19"/>
      <c r="M21" s="19"/>
      <c r="N21" s="2" t="s">
        <v>23</v>
      </c>
      <c r="O21" s="3" t="s">
        <v>63</v>
      </c>
      <c r="P21" s="5">
        <f>((D21*D25/2)+D28*J21)*D22*D23</f>
        <v>379764.902707959</v>
      </c>
      <c r="Q21" s="3" t="s">
        <v>17</v>
      </c>
      <c r="R21" s="17"/>
    </row>
    <row r="22" spans="1:18" ht="30" customHeight="1" x14ac:dyDescent="0.25">
      <c r="A22" s="18"/>
      <c r="B22" s="2" t="s">
        <v>98</v>
      </c>
      <c r="C22" s="3" t="s">
        <v>25</v>
      </c>
      <c r="D22" s="7">
        <v>283.33333333333331</v>
      </c>
      <c r="E22" s="3" t="s">
        <v>26</v>
      </c>
      <c r="F22" s="19"/>
      <c r="G22" s="19"/>
      <c r="H22" s="2" t="s">
        <v>27</v>
      </c>
      <c r="I22" s="3" t="s">
        <v>28</v>
      </c>
      <c r="J22" s="3">
        <f>D28*J21</f>
        <v>990.50998110007799</v>
      </c>
      <c r="K22" s="3" t="s">
        <v>14</v>
      </c>
      <c r="L22" s="19"/>
      <c r="M22" s="19"/>
      <c r="N22" s="2" t="s">
        <v>29</v>
      </c>
      <c r="O22" s="3" t="s">
        <v>64</v>
      </c>
      <c r="P22" s="5">
        <f>((1/D25)*D30*D22*J21*J23)</f>
        <v>57430.816448548721</v>
      </c>
      <c r="Q22" s="3" t="s">
        <v>17</v>
      </c>
      <c r="R22" s="17"/>
    </row>
    <row r="23" spans="1:18" ht="39.950000000000003" customHeight="1" x14ac:dyDescent="0.25">
      <c r="A23" s="18"/>
      <c r="B23" s="2" t="s">
        <v>31</v>
      </c>
      <c r="C23" s="3" t="s">
        <v>32</v>
      </c>
      <c r="D23" s="8">
        <v>0.25</v>
      </c>
      <c r="E23" s="3" t="s">
        <v>33</v>
      </c>
      <c r="F23" s="19"/>
      <c r="G23" s="19"/>
      <c r="H23" s="2" t="s">
        <v>34</v>
      </c>
      <c r="I23" s="3" t="s">
        <v>35</v>
      </c>
      <c r="J23" s="3">
        <f>(1/SQRT(2*PI())*EXP(-D28*D28/2))-D28*(1-_xlfn.NORM.S.DIST(D28,TRUE))</f>
        <v>4.7343175378026764E-2</v>
      </c>
      <c r="K23" s="3"/>
      <c r="L23" s="19"/>
      <c r="M23" s="19"/>
      <c r="N23" s="2" t="s">
        <v>36</v>
      </c>
      <c r="O23" s="3" t="s">
        <v>75</v>
      </c>
      <c r="P23" s="5">
        <f>P20+P21+P22</f>
        <v>746799.49820321123</v>
      </c>
      <c r="Q23" s="3" t="s">
        <v>17</v>
      </c>
      <c r="R23" s="17"/>
    </row>
    <row r="24" spans="1:18" ht="30" customHeight="1" x14ac:dyDescent="0.25">
      <c r="A24" s="18"/>
      <c r="B24" s="2" t="s">
        <v>37</v>
      </c>
      <c r="C24" s="3" t="s">
        <v>38</v>
      </c>
      <c r="D24" s="3">
        <f>21/365</f>
        <v>5.7534246575342465E-2</v>
      </c>
      <c r="E24" s="3" t="s">
        <v>39</v>
      </c>
      <c r="F24" s="22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7"/>
    </row>
    <row r="25" spans="1:18" ht="30" customHeight="1" x14ac:dyDescent="0.25">
      <c r="A25" s="18"/>
      <c r="B25" s="2" t="s">
        <v>65</v>
      </c>
      <c r="C25" s="3" t="s">
        <v>66</v>
      </c>
      <c r="D25" s="31">
        <f>(SQRT((2*D20)/(D22*D23*D21)))</f>
        <v>0.77518433637657946</v>
      </c>
      <c r="E25" s="3" t="s">
        <v>39</v>
      </c>
      <c r="F25" s="19"/>
      <c r="G25" s="19"/>
      <c r="H25" s="61" t="s">
        <v>67</v>
      </c>
      <c r="I25" s="61"/>
      <c r="J25" s="61"/>
      <c r="K25" s="61"/>
      <c r="L25" s="19"/>
      <c r="M25" s="19"/>
      <c r="N25" s="19"/>
      <c r="O25" s="19"/>
      <c r="P25" s="19"/>
      <c r="Q25" s="19"/>
      <c r="R25" s="17"/>
    </row>
    <row r="26" spans="1:18" ht="30" customHeight="1" x14ac:dyDescent="0.25">
      <c r="A26" s="18"/>
      <c r="B26" s="2" t="s">
        <v>40</v>
      </c>
      <c r="C26" s="6" t="s">
        <v>41</v>
      </c>
      <c r="D26" s="3">
        <f>7/365</f>
        <v>1.9178082191780823E-2</v>
      </c>
      <c r="E26" s="3" t="s">
        <v>39</v>
      </c>
      <c r="F26" s="19"/>
      <c r="G26" s="19"/>
      <c r="H26" s="2" t="s">
        <v>68</v>
      </c>
      <c r="I26" s="3" t="s">
        <v>69</v>
      </c>
      <c r="J26" s="3">
        <f>J20+J22</f>
        <v>1639.323679730215</v>
      </c>
      <c r="K26" s="3" t="s">
        <v>14</v>
      </c>
      <c r="L26" s="19"/>
      <c r="M26" s="19"/>
      <c r="N26" s="19"/>
      <c r="P26" s="19"/>
      <c r="Q26" s="19"/>
      <c r="R26" s="17"/>
    </row>
    <row r="27" spans="1:18" ht="30" customHeight="1" x14ac:dyDescent="0.25">
      <c r="A27" s="18"/>
      <c r="B27" s="2" t="s">
        <v>43</v>
      </c>
      <c r="C27" s="3" t="s">
        <v>44</v>
      </c>
      <c r="D27" s="8">
        <v>0.9</v>
      </c>
      <c r="E27" s="3" t="s">
        <v>45</v>
      </c>
      <c r="F27" s="19"/>
      <c r="G27" s="19"/>
      <c r="H27" s="2" t="s">
        <v>65</v>
      </c>
      <c r="I27" s="3" t="s">
        <v>66</v>
      </c>
      <c r="J27" s="3">
        <f>D25*12</f>
        <v>9.302212036518954</v>
      </c>
      <c r="K27" s="3" t="s">
        <v>70</v>
      </c>
      <c r="L27" s="19"/>
      <c r="M27" s="19"/>
      <c r="N27" s="19"/>
      <c r="O27" s="19"/>
      <c r="P27" s="19"/>
      <c r="Q27" s="19"/>
      <c r="R27" s="17"/>
    </row>
    <row r="28" spans="1:18" ht="30" customHeight="1" x14ac:dyDescent="0.25">
      <c r="A28" s="15"/>
      <c r="B28" s="2" t="s">
        <v>48</v>
      </c>
      <c r="C28" s="3" t="s">
        <v>49</v>
      </c>
      <c r="D28" s="3">
        <f>_xlfn.NORM.S.INV(D27)</f>
        <v>1.2815515655446006</v>
      </c>
      <c r="E28" s="3"/>
      <c r="F28" s="16"/>
      <c r="G28" s="16"/>
      <c r="H28" s="2" t="s">
        <v>54</v>
      </c>
      <c r="I28" s="3" t="s">
        <v>55</v>
      </c>
      <c r="J28" s="9">
        <f>1-((J21*J23)/(D21*D25))</f>
        <v>0.99581417001267658</v>
      </c>
      <c r="K28" s="3" t="s">
        <v>14</v>
      </c>
      <c r="L28" s="16"/>
      <c r="M28" s="16"/>
      <c r="N28" s="16"/>
      <c r="O28" s="16"/>
      <c r="P28" s="16"/>
      <c r="Q28" s="16"/>
      <c r="R28" s="17"/>
    </row>
    <row r="29" spans="1:18" ht="30" customHeight="1" x14ac:dyDescent="0.25">
      <c r="A29" s="15"/>
      <c r="B29" s="2" t="s">
        <v>71</v>
      </c>
      <c r="C29" s="6" t="s">
        <v>53</v>
      </c>
      <c r="D29" s="30">
        <v>609.98025051011484</v>
      </c>
      <c r="E29" s="3" t="s">
        <v>20</v>
      </c>
      <c r="F29" s="16"/>
      <c r="G29" s="16"/>
      <c r="H29" s="24"/>
      <c r="I29" s="16"/>
      <c r="J29" s="16"/>
      <c r="K29" s="16"/>
      <c r="L29" s="16"/>
      <c r="M29" s="16"/>
      <c r="N29" s="16"/>
      <c r="O29" s="16"/>
      <c r="P29" s="16"/>
      <c r="Q29" s="16"/>
      <c r="R29" s="17"/>
    </row>
    <row r="30" spans="1:18" ht="30" customHeight="1" x14ac:dyDescent="0.25">
      <c r="A30" s="15"/>
      <c r="B30" s="2" t="s">
        <v>56</v>
      </c>
      <c r="C30" s="6" t="s">
        <v>57</v>
      </c>
      <c r="D30" s="10">
        <v>4.2941000000000003</v>
      </c>
      <c r="E30" s="11" t="s">
        <v>58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5.75" thickBot="1" x14ac:dyDescent="0.3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7"/>
    </row>
  </sheetData>
  <mergeCells count="10">
    <mergeCell ref="B18:E18"/>
    <mergeCell ref="H18:K18"/>
    <mergeCell ref="N18:Q18"/>
    <mergeCell ref="H25:K25"/>
    <mergeCell ref="A1:R1"/>
    <mergeCell ref="B2:E2"/>
    <mergeCell ref="H2:K2"/>
    <mergeCell ref="N2:Q2"/>
    <mergeCell ref="H9:K9"/>
    <mergeCell ref="A16:R16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B1417-C50E-4804-95E5-DF512447DA80}">
  <dimension ref="A1:R31"/>
  <sheetViews>
    <sheetView topLeftCell="B1" zoomScale="60" zoomScaleNormal="60" workbookViewId="0">
      <selection activeCell="J12" sqref="J12"/>
    </sheetView>
  </sheetViews>
  <sheetFormatPr baseColWidth="10" defaultRowHeight="15" x14ac:dyDescent="0.25"/>
  <cols>
    <col min="2" max="2" width="25.5703125" customWidth="1"/>
    <col min="4" max="4" width="15" bestFit="1" customWidth="1"/>
    <col min="5" max="5" width="12.5703125" customWidth="1"/>
    <col min="8" max="8" width="37.140625" customWidth="1"/>
    <col min="14" max="14" width="22.7109375" customWidth="1"/>
    <col min="15" max="15" width="28.85546875" customWidth="1"/>
    <col min="16" max="16" width="15.85546875" customWidth="1"/>
  </cols>
  <sheetData>
    <row r="1" spans="1:18" ht="21.75" thickBot="1" x14ac:dyDescent="0.4">
      <c r="A1" s="62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4"/>
    </row>
    <row r="2" spans="1:18" x14ac:dyDescent="0.25">
      <c r="A2" s="12"/>
      <c r="B2" s="65" t="s">
        <v>0</v>
      </c>
      <c r="C2" s="65"/>
      <c r="D2" s="65"/>
      <c r="E2" s="65"/>
      <c r="F2" s="13"/>
      <c r="G2" s="13"/>
      <c r="H2" s="65" t="s">
        <v>1</v>
      </c>
      <c r="I2" s="65"/>
      <c r="J2" s="65"/>
      <c r="K2" s="65"/>
      <c r="L2" s="13"/>
      <c r="M2" s="13"/>
      <c r="N2" s="65" t="s">
        <v>2</v>
      </c>
      <c r="O2" s="65"/>
      <c r="P2" s="65"/>
      <c r="Q2" s="65"/>
      <c r="R2" s="14"/>
    </row>
    <row r="3" spans="1:18" x14ac:dyDescent="0.25">
      <c r="A3" s="15"/>
      <c r="B3" s="1" t="s">
        <v>3</v>
      </c>
      <c r="C3" s="1" t="s">
        <v>4</v>
      </c>
      <c r="D3" s="1" t="s">
        <v>5</v>
      </c>
      <c r="E3" s="1" t="s">
        <v>6</v>
      </c>
      <c r="F3" s="16"/>
      <c r="G3" s="16"/>
      <c r="H3" s="1" t="s">
        <v>3</v>
      </c>
      <c r="I3" s="1" t="s">
        <v>4</v>
      </c>
      <c r="J3" s="1" t="s">
        <v>5</v>
      </c>
      <c r="K3" s="1" t="s">
        <v>6</v>
      </c>
      <c r="L3" s="16"/>
      <c r="M3" s="16"/>
      <c r="N3" s="1" t="s">
        <v>3</v>
      </c>
      <c r="O3" s="1" t="s">
        <v>7</v>
      </c>
      <c r="P3" s="1" t="s">
        <v>8</v>
      </c>
      <c r="Q3" s="1" t="s">
        <v>6</v>
      </c>
      <c r="R3" s="17"/>
    </row>
    <row r="4" spans="1:18" s="4" customFormat="1" ht="30" customHeight="1" x14ac:dyDescent="0.25">
      <c r="A4" s="18"/>
      <c r="B4" s="2" t="s">
        <v>9</v>
      </c>
      <c r="C4" s="3" t="s">
        <v>10</v>
      </c>
      <c r="D4" s="28">
        <f>1200000*0.2</f>
        <v>240000</v>
      </c>
      <c r="E4" s="3" t="s">
        <v>11</v>
      </c>
      <c r="F4" s="19"/>
      <c r="G4" s="19"/>
      <c r="H4" s="2" t="s">
        <v>12</v>
      </c>
      <c r="I4" s="3" t="s">
        <v>13</v>
      </c>
      <c r="J4" s="3">
        <f>D5*D8</f>
        <v>149.81917808219177</v>
      </c>
      <c r="K4" s="3" t="s">
        <v>14</v>
      </c>
      <c r="L4" s="19"/>
      <c r="M4" s="19"/>
      <c r="N4" s="2" t="s">
        <v>15</v>
      </c>
      <c r="O4" s="3" t="s">
        <v>16</v>
      </c>
      <c r="P4" s="5">
        <f>D4*D5/J11</f>
        <v>187057.29552218222</v>
      </c>
      <c r="Q4" s="3" t="s">
        <v>17</v>
      </c>
      <c r="R4" s="20"/>
    </row>
    <row r="5" spans="1:18" s="4" customFormat="1" ht="30" customHeight="1" x14ac:dyDescent="0.25">
      <c r="A5" s="18"/>
      <c r="B5" s="2" t="s">
        <v>18</v>
      </c>
      <c r="C5" s="3" t="s">
        <v>19</v>
      </c>
      <c r="D5" s="29">
        <f>3906*(12/18)</f>
        <v>2604</v>
      </c>
      <c r="E5" s="3" t="s">
        <v>20</v>
      </c>
      <c r="F5" s="19"/>
      <c r="G5" s="19"/>
      <c r="H5" s="2" t="s">
        <v>21</v>
      </c>
      <c r="I5" s="6" t="s">
        <v>22</v>
      </c>
      <c r="J5" s="3">
        <f>D12*SQRT(D8)+D5*D9</f>
        <v>94.782608899988048</v>
      </c>
      <c r="K5" s="3" t="s">
        <v>14</v>
      </c>
      <c r="L5" s="19"/>
      <c r="M5" s="19"/>
      <c r="N5" s="2" t="s">
        <v>23</v>
      </c>
      <c r="O5" s="3" t="s">
        <v>24</v>
      </c>
      <c r="P5" s="5">
        <f>((J11/2)+D11*J5)*D6*D7</f>
        <v>201596.96390933663</v>
      </c>
      <c r="Q5" s="3" t="s">
        <v>17</v>
      </c>
      <c r="R5" s="20"/>
    </row>
    <row r="6" spans="1:18" s="4" customFormat="1" ht="30" customHeight="1" x14ac:dyDescent="0.25">
      <c r="A6" s="18"/>
      <c r="B6" s="2" t="s">
        <v>98</v>
      </c>
      <c r="C6" s="3" t="s">
        <v>25</v>
      </c>
      <c r="D6" s="7">
        <v>450</v>
      </c>
      <c r="E6" s="3" t="s">
        <v>26</v>
      </c>
      <c r="F6" s="19"/>
      <c r="G6" s="19"/>
      <c r="H6" s="2" t="s">
        <v>27</v>
      </c>
      <c r="I6" s="3" t="s">
        <v>28</v>
      </c>
      <c r="J6" s="3">
        <f>D11*J5</f>
        <v>121.46880082218128</v>
      </c>
      <c r="K6" s="3" t="s">
        <v>14</v>
      </c>
      <c r="L6" s="19"/>
      <c r="M6" s="19"/>
      <c r="N6" s="2" t="s">
        <v>29</v>
      </c>
      <c r="O6" s="3" t="s">
        <v>30</v>
      </c>
      <c r="P6" s="5">
        <f>((D5/J11)*D13*D6*J5*J7)</f>
        <v>874.42829465901207</v>
      </c>
      <c r="Q6" s="3" t="s">
        <v>17</v>
      </c>
      <c r="R6" s="20"/>
    </row>
    <row r="7" spans="1:18" s="4" customFormat="1" ht="39.950000000000003" customHeight="1" x14ac:dyDescent="0.25">
      <c r="A7" s="18"/>
      <c r="B7" s="2" t="s">
        <v>31</v>
      </c>
      <c r="C7" s="3" t="s">
        <v>32</v>
      </c>
      <c r="D7" s="8">
        <v>0.25</v>
      </c>
      <c r="E7" s="3" t="s">
        <v>33</v>
      </c>
      <c r="F7" s="19"/>
      <c r="G7" s="19"/>
      <c r="H7" s="2" t="s">
        <v>34</v>
      </c>
      <c r="I7" s="3" t="s">
        <v>35</v>
      </c>
      <c r="J7" s="3">
        <f>(1/SQRT(2*PI())*EXP(-D11*D11/2))-D11*(1-_xlfn.NORM.S.DIST(D11,TRUE))</f>
        <v>4.7343175378026764E-2</v>
      </c>
      <c r="K7" s="3"/>
      <c r="L7" s="19"/>
      <c r="M7" s="19"/>
      <c r="N7" s="2" t="s">
        <v>36</v>
      </c>
      <c r="O7" s="3" t="s">
        <v>74</v>
      </c>
      <c r="P7" s="5">
        <f>P4+P5+P6</f>
        <v>389528.68772617786</v>
      </c>
      <c r="Q7" s="3" t="s">
        <v>17</v>
      </c>
      <c r="R7" s="21"/>
    </row>
    <row r="8" spans="1:18" s="4" customFormat="1" ht="30" customHeight="1" x14ac:dyDescent="0.25">
      <c r="A8" s="18"/>
      <c r="B8" s="2" t="s">
        <v>37</v>
      </c>
      <c r="C8" s="3" t="s">
        <v>38</v>
      </c>
      <c r="D8" s="3">
        <f>21/365</f>
        <v>5.7534246575342465E-2</v>
      </c>
      <c r="E8" s="3" t="s">
        <v>39</v>
      </c>
      <c r="F8" s="22"/>
      <c r="G8" s="23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s="4" customFormat="1" ht="30" customHeight="1" x14ac:dyDescent="0.25">
      <c r="A9" s="18"/>
      <c r="B9" s="2" t="s">
        <v>40</v>
      </c>
      <c r="C9" s="6" t="s">
        <v>41</v>
      </c>
      <c r="D9" s="3">
        <f>7/365</f>
        <v>1.9178082191780823E-2</v>
      </c>
      <c r="E9" s="3" t="s">
        <v>39</v>
      </c>
      <c r="F9" s="19"/>
      <c r="G9" s="19"/>
      <c r="H9" s="61" t="s">
        <v>42</v>
      </c>
      <c r="I9" s="61"/>
      <c r="J9" s="61"/>
      <c r="K9" s="61"/>
      <c r="L9" s="19"/>
      <c r="M9" s="16"/>
      <c r="N9" s="16"/>
      <c r="O9"/>
      <c r="P9" s="16"/>
      <c r="Q9" s="16"/>
      <c r="R9" s="20"/>
    </row>
    <row r="10" spans="1:18" s="4" customFormat="1" ht="30" customHeight="1" x14ac:dyDescent="0.25">
      <c r="A10" s="18"/>
      <c r="B10" s="2" t="s">
        <v>43</v>
      </c>
      <c r="C10" s="3" t="s">
        <v>44</v>
      </c>
      <c r="D10" s="8">
        <v>0.9</v>
      </c>
      <c r="E10" s="3" t="s">
        <v>45</v>
      </c>
      <c r="F10" s="19"/>
      <c r="G10" s="19"/>
      <c r="H10" s="2" t="s">
        <v>46</v>
      </c>
      <c r="I10" s="3" t="s">
        <v>47</v>
      </c>
      <c r="J10" s="46">
        <f>J4+J6</f>
        <v>271.28797890437306</v>
      </c>
      <c r="K10" s="3" t="s">
        <v>14</v>
      </c>
      <c r="L10" s="19"/>
      <c r="M10" s="16"/>
      <c r="N10" s="16"/>
      <c r="O10" s="16"/>
      <c r="P10" s="16"/>
      <c r="Q10" s="16"/>
      <c r="R10" s="20"/>
    </row>
    <row r="11" spans="1:18" s="4" customFormat="1" ht="30" customHeight="1" x14ac:dyDescent="0.25">
      <c r="A11" s="18"/>
      <c r="B11" s="2" t="s">
        <v>48</v>
      </c>
      <c r="C11" s="3" t="s">
        <v>49</v>
      </c>
      <c r="D11" s="3">
        <f>_xlfn.NORM.S.INV(D10)</f>
        <v>1.2815515655446006</v>
      </c>
      <c r="E11" s="3"/>
      <c r="F11" s="19"/>
      <c r="G11" s="19"/>
      <c r="H11" s="2" t="s">
        <v>50</v>
      </c>
      <c r="I11" s="3" t="s">
        <v>51</v>
      </c>
      <c r="J11" s="46">
        <f>SQRT((2*D5*(D4+(D13*D6*J5*J7)))/(D6*D7))</f>
        <v>3341.0084234105107</v>
      </c>
      <c r="K11" s="3" t="s">
        <v>14</v>
      </c>
      <c r="L11" s="19"/>
      <c r="M11" s="16"/>
      <c r="N11" s="16"/>
      <c r="O11" s="16"/>
      <c r="P11" s="16"/>
      <c r="Q11" s="16"/>
      <c r="R11" s="20"/>
    </row>
    <row r="12" spans="1:18" ht="30" customHeight="1" x14ac:dyDescent="0.25">
      <c r="A12" s="15"/>
      <c r="B12" s="2" t="s">
        <v>52</v>
      </c>
      <c r="C12" s="6" t="s">
        <v>53</v>
      </c>
      <c r="D12" s="30">
        <v>186.95208358326261</v>
      </c>
      <c r="E12" s="3" t="s">
        <v>20</v>
      </c>
      <c r="F12" s="16"/>
      <c r="G12" s="16"/>
      <c r="H12" s="2" t="s">
        <v>54</v>
      </c>
      <c r="I12" s="3" t="s">
        <v>55</v>
      </c>
      <c r="J12" s="9">
        <f>1-((J5*J7)/J11)</f>
        <v>0.99865689962213311</v>
      </c>
      <c r="K12" s="3" t="s">
        <v>20</v>
      </c>
      <c r="L12" s="16"/>
      <c r="M12" s="16"/>
      <c r="N12" s="16"/>
      <c r="O12" s="16"/>
      <c r="P12" s="16"/>
      <c r="Q12" s="16"/>
      <c r="R12" s="17"/>
    </row>
    <row r="13" spans="1:18" ht="30" customHeight="1" x14ac:dyDescent="0.25">
      <c r="A13" s="15"/>
      <c r="B13" s="2" t="s">
        <v>56</v>
      </c>
      <c r="C13" s="6" t="s">
        <v>57</v>
      </c>
      <c r="D13" s="10">
        <v>0.55559999999999998</v>
      </c>
      <c r="E13" s="11" t="s">
        <v>58</v>
      </c>
      <c r="F13" s="16"/>
      <c r="G13" s="16"/>
      <c r="H13" s="24"/>
      <c r="I13" s="16"/>
      <c r="J13" s="16"/>
      <c r="K13" s="16"/>
      <c r="L13" s="16"/>
      <c r="M13" s="16"/>
      <c r="N13" s="16"/>
      <c r="O13" s="16"/>
      <c r="P13" s="16"/>
      <c r="Q13" s="16"/>
      <c r="R13" s="17"/>
    </row>
    <row r="14" spans="1:18" ht="15.75" thickBot="1" x14ac:dyDescent="0.3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</row>
    <row r="15" spans="1:18" ht="15.75" thickBot="1" x14ac:dyDescent="0.3"/>
    <row r="16" spans="1:18" ht="21.75" thickBot="1" x14ac:dyDescent="0.4">
      <c r="A16" s="62" t="s">
        <v>73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4"/>
    </row>
    <row r="17" spans="1:18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7"/>
    </row>
    <row r="18" spans="1:18" x14ac:dyDescent="0.25">
      <c r="A18" s="15"/>
      <c r="B18" s="66" t="s">
        <v>0</v>
      </c>
      <c r="C18" s="66"/>
      <c r="D18" s="66"/>
      <c r="E18" s="66"/>
      <c r="F18" s="16"/>
      <c r="G18" s="16"/>
      <c r="H18" s="66" t="s">
        <v>1</v>
      </c>
      <c r="I18" s="66"/>
      <c r="J18" s="66"/>
      <c r="K18" s="66"/>
      <c r="L18" s="16"/>
      <c r="M18" s="16"/>
      <c r="N18" s="66" t="s">
        <v>2</v>
      </c>
      <c r="O18" s="66"/>
      <c r="P18" s="66"/>
      <c r="Q18" s="66"/>
      <c r="R18" s="17"/>
    </row>
    <row r="19" spans="1:18" x14ac:dyDescent="0.25">
      <c r="A19" s="15"/>
      <c r="B19" s="1" t="s">
        <v>3</v>
      </c>
      <c r="C19" s="1" t="s">
        <v>4</v>
      </c>
      <c r="D19" s="1" t="s">
        <v>5</v>
      </c>
      <c r="E19" s="1" t="s">
        <v>6</v>
      </c>
      <c r="F19" s="16"/>
      <c r="G19" s="16"/>
      <c r="H19" s="1" t="s">
        <v>3</v>
      </c>
      <c r="I19" s="1" t="s">
        <v>4</v>
      </c>
      <c r="J19" s="1" t="s">
        <v>5</v>
      </c>
      <c r="K19" s="1" t="s">
        <v>6</v>
      </c>
      <c r="L19" s="16"/>
      <c r="M19" s="16"/>
      <c r="N19" s="1" t="s">
        <v>3</v>
      </c>
      <c r="O19" s="1" t="s">
        <v>7</v>
      </c>
      <c r="P19" s="1" t="s">
        <v>8</v>
      </c>
      <c r="Q19" s="1" t="s">
        <v>6</v>
      </c>
      <c r="R19" s="17"/>
    </row>
    <row r="20" spans="1:18" ht="30" customHeight="1" x14ac:dyDescent="0.25">
      <c r="A20" s="18"/>
      <c r="B20" s="2" t="s">
        <v>9</v>
      </c>
      <c r="C20" s="3" t="s">
        <v>10</v>
      </c>
      <c r="D20" s="28">
        <f>1200000*0.2</f>
        <v>240000</v>
      </c>
      <c r="E20" s="3" t="s">
        <v>11</v>
      </c>
      <c r="F20" s="19"/>
      <c r="G20" s="19"/>
      <c r="H20" s="2" t="s">
        <v>12</v>
      </c>
      <c r="I20" s="3" t="s">
        <v>59</v>
      </c>
      <c r="J20" s="3">
        <f>D21*D24</f>
        <v>149.81917808219177</v>
      </c>
      <c r="K20" s="3" t="s">
        <v>14</v>
      </c>
      <c r="L20" s="19"/>
      <c r="M20" s="19"/>
      <c r="N20" s="2" t="s">
        <v>15</v>
      </c>
      <c r="O20" s="3" t="s">
        <v>60</v>
      </c>
      <c r="P20" s="5">
        <f>D20/D25</f>
        <v>187493.99990399691</v>
      </c>
      <c r="Q20" s="3" t="s">
        <v>17</v>
      </c>
      <c r="R20" s="17"/>
    </row>
    <row r="21" spans="1:18" ht="30" customHeight="1" x14ac:dyDescent="0.25">
      <c r="A21" s="18"/>
      <c r="B21" s="2" t="s">
        <v>18</v>
      </c>
      <c r="C21" s="3" t="s">
        <v>19</v>
      </c>
      <c r="D21" s="29">
        <f>3906*(12/18)</f>
        <v>2604</v>
      </c>
      <c r="E21" s="3" t="s">
        <v>20</v>
      </c>
      <c r="F21" s="19"/>
      <c r="G21" s="19"/>
      <c r="H21" s="2" t="s">
        <v>61</v>
      </c>
      <c r="I21" s="6" t="s">
        <v>62</v>
      </c>
      <c r="J21" s="3">
        <f>D29*SQRT(D24+D25)+D21*D26</f>
        <v>266.15651584998125</v>
      </c>
      <c r="K21" s="3" t="s">
        <v>14</v>
      </c>
      <c r="L21" s="19"/>
      <c r="M21" s="19"/>
      <c r="N21" s="2" t="s">
        <v>23</v>
      </c>
      <c r="O21" s="3" t="s">
        <v>63</v>
      </c>
      <c r="P21" s="5">
        <f>((D21*D25/2)+D28*J21)*D22*D23</f>
        <v>225866.99610533391</v>
      </c>
      <c r="Q21" s="3" t="s">
        <v>17</v>
      </c>
      <c r="R21" s="17"/>
    </row>
    <row r="22" spans="1:18" ht="30" customHeight="1" x14ac:dyDescent="0.25">
      <c r="A22" s="18"/>
      <c r="B22" s="2" t="s">
        <v>98</v>
      </c>
      <c r="C22" s="3" t="s">
        <v>25</v>
      </c>
      <c r="D22" s="7">
        <v>450</v>
      </c>
      <c r="E22" s="3" t="s">
        <v>26</v>
      </c>
      <c r="F22" s="19"/>
      <c r="G22" s="19"/>
      <c r="H22" s="2" t="s">
        <v>27</v>
      </c>
      <c r="I22" s="3" t="s">
        <v>28</v>
      </c>
      <c r="J22" s="3">
        <f>D28*J21</f>
        <v>341.09329956743977</v>
      </c>
      <c r="K22" s="3" t="s">
        <v>14</v>
      </c>
      <c r="L22" s="19"/>
      <c r="M22" s="19"/>
      <c r="N22" s="2" t="s">
        <v>29</v>
      </c>
      <c r="O22" s="3" t="s">
        <v>64</v>
      </c>
      <c r="P22" s="5">
        <f>((1/D25)*D30*D22*J21*J23)</f>
        <v>2461.1912895549499</v>
      </c>
      <c r="Q22" s="3" t="s">
        <v>17</v>
      </c>
      <c r="R22" s="17"/>
    </row>
    <row r="23" spans="1:18" ht="39.950000000000003" customHeight="1" x14ac:dyDescent="0.25">
      <c r="A23" s="18"/>
      <c r="B23" s="2" t="s">
        <v>31</v>
      </c>
      <c r="C23" s="3" t="s">
        <v>32</v>
      </c>
      <c r="D23" s="8">
        <v>0.25</v>
      </c>
      <c r="E23" s="3" t="s">
        <v>33</v>
      </c>
      <c r="F23" s="19"/>
      <c r="G23" s="19"/>
      <c r="H23" s="2" t="s">
        <v>34</v>
      </c>
      <c r="I23" s="3" t="s">
        <v>35</v>
      </c>
      <c r="J23" s="3">
        <f>(1/SQRT(2*PI())*EXP(-D28*D28/2))-D28*(1-_xlfn.NORM.S.DIST(D28,TRUE))</f>
        <v>4.7343175378026764E-2</v>
      </c>
      <c r="K23" s="3"/>
      <c r="L23" s="19"/>
      <c r="M23" s="19"/>
      <c r="N23" s="2" t="s">
        <v>36</v>
      </c>
      <c r="O23" s="3" t="s">
        <v>75</v>
      </c>
      <c r="P23" s="5">
        <f>P20+P21+P22</f>
        <v>415822.18729888578</v>
      </c>
      <c r="Q23" s="3" t="s">
        <v>17</v>
      </c>
      <c r="R23" s="17"/>
    </row>
    <row r="24" spans="1:18" ht="30" customHeight="1" x14ac:dyDescent="0.25">
      <c r="A24" s="18"/>
      <c r="B24" s="2" t="s">
        <v>37</v>
      </c>
      <c r="C24" s="3" t="s">
        <v>38</v>
      </c>
      <c r="D24" s="3">
        <f>21/365</f>
        <v>5.7534246575342465E-2</v>
      </c>
      <c r="E24" s="3" t="s">
        <v>39</v>
      </c>
      <c r="F24" s="22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7"/>
    </row>
    <row r="25" spans="1:18" ht="30" customHeight="1" x14ac:dyDescent="0.25">
      <c r="A25" s="18"/>
      <c r="B25" s="2" t="s">
        <v>65</v>
      </c>
      <c r="C25" s="3" t="s">
        <v>66</v>
      </c>
      <c r="D25" s="31">
        <f>(SQRT((2*D20)/(D22*D23*D21)))</f>
        <v>1.280040961966185</v>
      </c>
      <c r="E25" s="3" t="s">
        <v>39</v>
      </c>
      <c r="F25" s="19"/>
      <c r="G25" s="19"/>
      <c r="H25" s="61" t="s">
        <v>67</v>
      </c>
      <c r="I25" s="61"/>
      <c r="J25" s="61"/>
      <c r="K25" s="61"/>
      <c r="L25" s="19"/>
      <c r="M25" s="19"/>
      <c r="N25" s="19"/>
      <c r="O25" s="19"/>
      <c r="P25" s="19"/>
      <c r="Q25" s="19"/>
      <c r="R25" s="17"/>
    </row>
    <row r="26" spans="1:18" ht="30" customHeight="1" x14ac:dyDescent="0.25">
      <c r="A26" s="18"/>
      <c r="B26" s="2" t="s">
        <v>40</v>
      </c>
      <c r="C26" s="6" t="s">
        <v>41</v>
      </c>
      <c r="D26" s="3">
        <f>7/365</f>
        <v>1.9178082191780823E-2</v>
      </c>
      <c r="E26" s="3" t="s">
        <v>39</v>
      </c>
      <c r="F26" s="19"/>
      <c r="G26" s="19"/>
      <c r="H26" s="2" t="s">
        <v>68</v>
      </c>
      <c r="I26" s="3" t="s">
        <v>69</v>
      </c>
      <c r="J26" s="3">
        <f>J20+J22</f>
        <v>490.91247764963157</v>
      </c>
      <c r="K26" s="3" t="s">
        <v>14</v>
      </c>
      <c r="L26" s="19"/>
      <c r="M26" s="19"/>
      <c r="N26" s="19"/>
      <c r="P26" s="19"/>
      <c r="Q26" s="19"/>
      <c r="R26" s="17"/>
    </row>
    <row r="27" spans="1:18" ht="30" customHeight="1" x14ac:dyDescent="0.25">
      <c r="A27" s="18"/>
      <c r="B27" s="2" t="s">
        <v>43</v>
      </c>
      <c r="C27" s="3" t="s">
        <v>44</v>
      </c>
      <c r="D27" s="8">
        <v>0.9</v>
      </c>
      <c r="E27" s="3" t="s">
        <v>45</v>
      </c>
      <c r="F27" s="19"/>
      <c r="G27" s="19"/>
      <c r="H27" s="2" t="s">
        <v>65</v>
      </c>
      <c r="I27" s="3" t="s">
        <v>66</v>
      </c>
      <c r="J27" s="3">
        <f>D25*12</f>
        <v>15.36049154359422</v>
      </c>
      <c r="K27" s="3" t="s">
        <v>70</v>
      </c>
      <c r="L27" s="19"/>
      <c r="M27" s="19"/>
      <c r="N27" s="19"/>
      <c r="O27" s="19"/>
      <c r="P27" s="19"/>
      <c r="Q27" s="19"/>
      <c r="R27" s="17"/>
    </row>
    <row r="28" spans="1:18" ht="30" customHeight="1" x14ac:dyDescent="0.25">
      <c r="A28" s="15"/>
      <c r="B28" s="2" t="s">
        <v>48</v>
      </c>
      <c r="C28" s="3" t="s">
        <v>49</v>
      </c>
      <c r="D28" s="3">
        <f>_xlfn.NORM.S.INV(D27)</f>
        <v>1.2815515655446006</v>
      </c>
      <c r="E28" s="3"/>
      <c r="F28" s="16"/>
      <c r="G28" s="16"/>
      <c r="H28" s="2" t="s">
        <v>54</v>
      </c>
      <c r="I28" s="3" t="s">
        <v>55</v>
      </c>
      <c r="J28" s="9">
        <f>1-((J21*J23)/(D21*D25))</f>
        <v>0.99621967064515804</v>
      </c>
      <c r="K28" s="3" t="s">
        <v>14</v>
      </c>
      <c r="L28" s="16"/>
      <c r="M28" s="16"/>
      <c r="N28" s="16"/>
      <c r="O28" s="16"/>
      <c r="P28" s="16"/>
      <c r="Q28" s="16"/>
      <c r="R28" s="17"/>
    </row>
    <row r="29" spans="1:18" ht="30" customHeight="1" x14ac:dyDescent="0.25">
      <c r="A29" s="15"/>
      <c r="B29" s="2" t="s">
        <v>71</v>
      </c>
      <c r="C29" s="6" t="s">
        <v>53</v>
      </c>
      <c r="D29" s="30">
        <v>186.95208358326261</v>
      </c>
      <c r="E29" s="3" t="s">
        <v>20</v>
      </c>
      <c r="F29" s="16"/>
      <c r="G29" s="16"/>
      <c r="H29" s="24"/>
      <c r="I29" s="16"/>
      <c r="J29" s="16"/>
      <c r="K29" s="16"/>
      <c r="L29" s="16"/>
      <c r="M29" s="16"/>
      <c r="N29" s="16"/>
      <c r="O29" s="16"/>
      <c r="P29" s="16"/>
      <c r="Q29" s="16"/>
      <c r="R29" s="17"/>
    </row>
    <row r="30" spans="1:18" ht="30" customHeight="1" x14ac:dyDescent="0.25">
      <c r="A30" s="15"/>
      <c r="B30" s="2" t="s">
        <v>56</v>
      </c>
      <c r="C30" s="6" t="s">
        <v>57</v>
      </c>
      <c r="D30" s="10">
        <v>0.55559999999999998</v>
      </c>
      <c r="E30" s="11" t="s">
        <v>58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5.75" thickBot="1" x14ac:dyDescent="0.3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7"/>
    </row>
  </sheetData>
  <mergeCells count="10">
    <mergeCell ref="B18:E18"/>
    <mergeCell ref="H18:K18"/>
    <mergeCell ref="N18:Q18"/>
    <mergeCell ref="H25:K25"/>
    <mergeCell ref="A1:R1"/>
    <mergeCell ref="B2:E2"/>
    <mergeCell ref="H2:K2"/>
    <mergeCell ref="N2:Q2"/>
    <mergeCell ref="H9:K9"/>
    <mergeCell ref="A16:R16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1904B-2A9E-4B70-9972-8A59419E24A9}">
  <dimension ref="A1:R31"/>
  <sheetViews>
    <sheetView zoomScale="60" zoomScaleNormal="60" workbookViewId="0">
      <selection activeCell="J12" sqref="J12"/>
    </sheetView>
  </sheetViews>
  <sheetFormatPr baseColWidth="10" defaultRowHeight="15" x14ac:dyDescent="0.25"/>
  <cols>
    <col min="2" max="2" width="25.5703125" customWidth="1"/>
    <col min="4" max="4" width="15" bestFit="1" customWidth="1"/>
    <col min="5" max="5" width="12.5703125" customWidth="1"/>
    <col min="8" max="8" width="37.140625" customWidth="1"/>
    <col min="14" max="14" width="22.7109375" customWidth="1"/>
    <col min="15" max="15" width="28.85546875" customWidth="1"/>
    <col min="16" max="16" width="15.85546875" customWidth="1"/>
  </cols>
  <sheetData>
    <row r="1" spans="1:18" ht="21.75" thickBot="1" x14ac:dyDescent="0.4">
      <c r="A1" s="62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4"/>
    </row>
    <row r="2" spans="1:18" x14ac:dyDescent="0.25">
      <c r="A2" s="12"/>
      <c r="B2" s="65" t="s">
        <v>0</v>
      </c>
      <c r="C2" s="65"/>
      <c r="D2" s="65"/>
      <c r="E2" s="65"/>
      <c r="F2" s="13"/>
      <c r="G2" s="13"/>
      <c r="H2" s="65" t="s">
        <v>1</v>
      </c>
      <c r="I2" s="65"/>
      <c r="J2" s="65"/>
      <c r="K2" s="65"/>
      <c r="L2" s="13"/>
      <c r="M2" s="13"/>
      <c r="N2" s="65" t="s">
        <v>2</v>
      </c>
      <c r="O2" s="65"/>
      <c r="P2" s="65"/>
      <c r="Q2" s="65"/>
      <c r="R2" s="14"/>
    </row>
    <row r="3" spans="1:18" x14ac:dyDescent="0.25">
      <c r="A3" s="15"/>
      <c r="B3" s="1" t="s">
        <v>3</v>
      </c>
      <c r="C3" s="1" t="s">
        <v>4</v>
      </c>
      <c r="D3" s="1" t="s">
        <v>5</v>
      </c>
      <c r="E3" s="1" t="s">
        <v>6</v>
      </c>
      <c r="F3" s="16"/>
      <c r="G3" s="16"/>
      <c r="H3" s="1" t="s">
        <v>3</v>
      </c>
      <c r="I3" s="1" t="s">
        <v>4</v>
      </c>
      <c r="J3" s="1" t="s">
        <v>5</v>
      </c>
      <c r="K3" s="1" t="s">
        <v>6</v>
      </c>
      <c r="L3" s="16"/>
      <c r="M3" s="16"/>
      <c r="N3" s="1" t="s">
        <v>3</v>
      </c>
      <c r="O3" s="1" t="s">
        <v>7</v>
      </c>
      <c r="P3" s="1" t="s">
        <v>8</v>
      </c>
      <c r="Q3" s="1" t="s">
        <v>6</v>
      </c>
      <c r="R3" s="17"/>
    </row>
    <row r="4" spans="1:18" s="4" customFormat="1" ht="30" customHeight="1" x14ac:dyDescent="0.25">
      <c r="A4" s="18"/>
      <c r="B4" s="2" t="s">
        <v>9</v>
      </c>
      <c r="C4" s="3" t="s">
        <v>10</v>
      </c>
      <c r="D4" s="28">
        <f>1200000*0.2</f>
        <v>240000</v>
      </c>
      <c r="E4" s="3" t="s">
        <v>11</v>
      </c>
      <c r="F4" s="19"/>
      <c r="G4" s="19"/>
      <c r="H4" s="2" t="s">
        <v>12</v>
      </c>
      <c r="I4" s="3" t="s">
        <v>13</v>
      </c>
      <c r="J4" s="3">
        <f>D5*D8</f>
        <v>206.77808219178081</v>
      </c>
      <c r="K4" s="3" t="s">
        <v>14</v>
      </c>
      <c r="L4" s="19"/>
      <c r="M4" s="19"/>
      <c r="N4" s="2" t="s">
        <v>15</v>
      </c>
      <c r="O4" s="3" t="s">
        <v>16</v>
      </c>
      <c r="P4" s="5">
        <f>D4*D5/J11</f>
        <v>219799.03591492333</v>
      </c>
      <c r="Q4" s="3" t="s">
        <v>17</v>
      </c>
      <c r="R4" s="20"/>
    </row>
    <row r="5" spans="1:18" s="4" customFormat="1" ht="30" customHeight="1" x14ac:dyDescent="0.25">
      <c r="A5" s="18"/>
      <c r="B5" s="2" t="s">
        <v>18</v>
      </c>
      <c r="C5" s="3" t="s">
        <v>19</v>
      </c>
      <c r="D5" s="29">
        <f>ROUNDUP(5390*(12/18),0)</f>
        <v>3594</v>
      </c>
      <c r="E5" s="3" t="s">
        <v>20</v>
      </c>
      <c r="F5" s="19"/>
      <c r="G5" s="19"/>
      <c r="H5" s="2" t="s">
        <v>21</v>
      </c>
      <c r="I5" s="6" t="s">
        <v>22</v>
      </c>
      <c r="J5" s="3">
        <f>D12*SQRT(D8)+D5*D9</f>
        <v>87.036695100767759</v>
      </c>
      <c r="K5" s="3" t="s">
        <v>14</v>
      </c>
      <c r="L5" s="19"/>
      <c r="M5" s="19"/>
      <c r="N5" s="2" t="s">
        <v>23</v>
      </c>
      <c r="O5" s="3" t="s">
        <v>24</v>
      </c>
      <c r="P5" s="5">
        <f>((J11/2)+D11*J5)*D6*D7</f>
        <v>233291.02792424499</v>
      </c>
      <c r="Q5" s="3" t="s">
        <v>17</v>
      </c>
      <c r="R5" s="20"/>
    </row>
    <row r="6" spans="1:18" s="4" customFormat="1" ht="30" customHeight="1" x14ac:dyDescent="0.25">
      <c r="A6" s="18"/>
      <c r="B6" s="2" t="s">
        <v>98</v>
      </c>
      <c r="C6" s="3" t="s">
        <v>25</v>
      </c>
      <c r="D6" s="7">
        <v>450</v>
      </c>
      <c r="E6" s="3" t="s">
        <v>26</v>
      </c>
      <c r="F6" s="19"/>
      <c r="G6" s="19"/>
      <c r="H6" s="2" t="s">
        <v>27</v>
      </c>
      <c r="I6" s="3" t="s">
        <v>28</v>
      </c>
      <c r="J6" s="3">
        <f>D11*J5</f>
        <v>111.54201286621699</v>
      </c>
      <c r="K6" s="3" t="s">
        <v>14</v>
      </c>
      <c r="L6" s="19"/>
      <c r="M6" s="19"/>
      <c r="N6" s="2" t="s">
        <v>29</v>
      </c>
      <c r="O6" s="3" t="s">
        <v>30</v>
      </c>
      <c r="P6" s="5">
        <f>((D5/J11)*D13*D6*J5*J7)</f>
        <v>943.51556187221649</v>
      </c>
      <c r="Q6" s="3" t="s">
        <v>17</v>
      </c>
      <c r="R6" s="20"/>
    </row>
    <row r="7" spans="1:18" s="4" customFormat="1" ht="39.950000000000003" customHeight="1" x14ac:dyDescent="0.25">
      <c r="A7" s="18"/>
      <c r="B7" s="2" t="s">
        <v>31</v>
      </c>
      <c r="C7" s="3" t="s">
        <v>32</v>
      </c>
      <c r="D7" s="8">
        <v>0.25</v>
      </c>
      <c r="E7" s="3" t="s">
        <v>33</v>
      </c>
      <c r="F7" s="19"/>
      <c r="G7" s="19"/>
      <c r="H7" s="2" t="s">
        <v>34</v>
      </c>
      <c r="I7" s="3" t="s">
        <v>35</v>
      </c>
      <c r="J7" s="3">
        <f>(1/SQRT(2*PI())*EXP(-D11*D11/2))-D11*(1-_xlfn.NORM.S.DIST(D11,TRUE))</f>
        <v>4.7343175378026764E-2</v>
      </c>
      <c r="K7" s="3"/>
      <c r="L7" s="19"/>
      <c r="M7" s="19"/>
      <c r="N7" s="2" t="s">
        <v>36</v>
      </c>
      <c r="O7" s="3" t="s">
        <v>74</v>
      </c>
      <c r="P7" s="5">
        <f>P4+P5+P6</f>
        <v>454033.57940104051</v>
      </c>
      <c r="Q7" s="3" t="s">
        <v>17</v>
      </c>
      <c r="R7" s="21"/>
    </row>
    <row r="8" spans="1:18" s="4" customFormat="1" ht="30" customHeight="1" x14ac:dyDescent="0.25">
      <c r="A8" s="18"/>
      <c r="B8" s="2" t="s">
        <v>37</v>
      </c>
      <c r="C8" s="3" t="s">
        <v>38</v>
      </c>
      <c r="D8" s="3">
        <f>21/365</f>
        <v>5.7534246575342465E-2</v>
      </c>
      <c r="E8" s="3" t="s">
        <v>39</v>
      </c>
      <c r="F8" s="22"/>
      <c r="G8" s="23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s="4" customFormat="1" ht="30" customHeight="1" x14ac:dyDescent="0.25">
      <c r="A9" s="18"/>
      <c r="B9" s="2" t="s">
        <v>40</v>
      </c>
      <c r="C9" s="6" t="s">
        <v>41</v>
      </c>
      <c r="D9" s="3">
        <f>7/365</f>
        <v>1.9178082191780823E-2</v>
      </c>
      <c r="E9" s="3" t="s">
        <v>39</v>
      </c>
      <c r="F9" s="19"/>
      <c r="G9" s="19"/>
      <c r="H9" s="61" t="s">
        <v>42</v>
      </c>
      <c r="I9" s="61"/>
      <c r="J9" s="61"/>
      <c r="K9" s="61"/>
      <c r="L9" s="19"/>
      <c r="M9" s="16"/>
      <c r="N9" s="16"/>
      <c r="O9"/>
      <c r="P9" s="16"/>
      <c r="Q9" s="16"/>
      <c r="R9" s="20"/>
    </row>
    <row r="10" spans="1:18" s="4" customFormat="1" ht="30" customHeight="1" x14ac:dyDescent="0.25">
      <c r="A10" s="18"/>
      <c r="B10" s="2" t="s">
        <v>43</v>
      </c>
      <c r="C10" s="3" t="s">
        <v>44</v>
      </c>
      <c r="D10" s="8">
        <v>0.9</v>
      </c>
      <c r="E10" s="3" t="s">
        <v>45</v>
      </c>
      <c r="F10" s="19"/>
      <c r="G10" s="19"/>
      <c r="H10" s="2" t="s">
        <v>46</v>
      </c>
      <c r="I10" s="3" t="s">
        <v>47</v>
      </c>
      <c r="J10" s="46">
        <f>J4+J6</f>
        <v>318.32009505799783</v>
      </c>
      <c r="K10" s="3" t="s">
        <v>14</v>
      </c>
      <c r="L10" s="19"/>
      <c r="M10" s="16"/>
      <c r="N10" s="16"/>
      <c r="O10" s="16"/>
      <c r="P10" s="16"/>
      <c r="Q10" s="16"/>
      <c r="R10" s="20"/>
    </row>
    <row r="11" spans="1:18" s="4" customFormat="1" ht="30" customHeight="1" x14ac:dyDescent="0.25">
      <c r="A11" s="18"/>
      <c r="B11" s="2" t="s">
        <v>48</v>
      </c>
      <c r="C11" s="3" t="s">
        <v>49</v>
      </c>
      <c r="D11" s="3">
        <f>_xlfn.NORM.S.INV(D10)</f>
        <v>1.2815515655446006</v>
      </c>
      <c r="E11" s="3"/>
      <c r="F11" s="19"/>
      <c r="G11" s="19"/>
      <c r="H11" s="2" t="s">
        <v>50</v>
      </c>
      <c r="I11" s="3" t="s">
        <v>51</v>
      </c>
      <c r="J11" s="46">
        <f>SQRT((2*D5*(D4+(D13*D6*J5*J7)))/(D6*D7))</f>
        <v>3924.3120262541433</v>
      </c>
      <c r="K11" s="3" t="s">
        <v>14</v>
      </c>
      <c r="L11" s="19"/>
      <c r="M11" s="16"/>
      <c r="N11" s="16"/>
      <c r="O11" s="16"/>
      <c r="P11" s="16"/>
      <c r="Q11" s="16"/>
      <c r="R11" s="20"/>
    </row>
    <row r="12" spans="1:18" ht="30" customHeight="1" x14ac:dyDescent="0.25">
      <c r="A12" s="15"/>
      <c r="B12" s="2" t="s">
        <v>52</v>
      </c>
      <c r="C12" s="6" t="s">
        <v>53</v>
      </c>
      <c r="D12" s="30">
        <v>75.504223755523412</v>
      </c>
      <c r="E12" s="3" t="s">
        <v>20</v>
      </c>
      <c r="F12" s="16"/>
      <c r="G12" s="16"/>
      <c r="H12" s="2" t="s">
        <v>54</v>
      </c>
      <c r="I12" s="3" t="s">
        <v>55</v>
      </c>
      <c r="J12" s="9">
        <f>1-((J5*J7)/J11)</f>
        <v>0.9989499832090537</v>
      </c>
      <c r="K12" s="3" t="s">
        <v>20</v>
      </c>
      <c r="L12" s="16"/>
      <c r="M12" s="16"/>
      <c r="N12" s="16"/>
      <c r="O12" s="16"/>
      <c r="P12" s="16"/>
      <c r="Q12" s="16"/>
      <c r="R12" s="17"/>
    </row>
    <row r="13" spans="1:18" ht="30" customHeight="1" x14ac:dyDescent="0.25">
      <c r="A13" s="15"/>
      <c r="B13" s="2" t="s">
        <v>56</v>
      </c>
      <c r="C13" s="6" t="s">
        <v>57</v>
      </c>
      <c r="D13" s="10">
        <v>0.55559999999999998</v>
      </c>
      <c r="E13" s="11" t="s">
        <v>58</v>
      </c>
      <c r="F13" s="16"/>
      <c r="G13" s="16"/>
      <c r="H13" s="24"/>
      <c r="I13" s="16"/>
      <c r="J13" s="16"/>
      <c r="K13" s="16"/>
      <c r="L13" s="16"/>
      <c r="M13" s="16"/>
      <c r="N13" s="16"/>
      <c r="O13" s="16"/>
      <c r="P13" s="16"/>
      <c r="Q13" s="16"/>
      <c r="R13" s="17"/>
    </row>
    <row r="14" spans="1:18" ht="15.75" thickBot="1" x14ac:dyDescent="0.3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</row>
    <row r="15" spans="1:18" ht="15.75" thickBot="1" x14ac:dyDescent="0.3"/>
    <row r="16" spans="1:18" ht="21.75" thickBot="1" x14ac:dyDescent="0.4">
      <c r="A16" s="62" t="s">
        <v>73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4"/>
    </row>
    <row r="17" spans="1:18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7"/>
    </row>
    <row r="18" spans="1:18" x14ac:dyDescent="0.25">
      <c r="A18" s="15"/>
      <c r="B18" s="66" t="s">
        <v>0</v>
      </c>
      <c r="C18" s="66"/>
      <c r="D18" s="66"/>
      <c r="E18" s="66"/>
      <c r="F18" s="16"/>
      <c r="G18" s="16"/>
      <c r="H18" s="66" t="s">
        <v>1</v>
      </c>
      <c r="I18" s="66"/>
      <c r="J18" s="66"/>
      <c r="K18" s="66"/>
      <c r="L18" s="16"/>
      <c r="M18" s="16"/>
      <c r="N18" s="66" t="s">
        <v>2</v>
      </c>
      <c r="O18" s="66"/>
      <c r="P18" s="66"/>
      <c r="Q18" s="66"/>
      <c r="R18" s="17"/>
    </row>
    <row r="19" spans="1:18" x14ac:dyDescent="0.25">
      <c r="A19" s="15"/>
      <c r="B19" s="1" t="s">
        <v>3</v>
      </c>
      <c r="C19" s="1" t="s">
        <v>4</v>
      </c>
      <c r="D19" s="1" t="s">
        <v>5</v>
      </c>
      <c r="E19" s="1" t="s">
        <v>6</v>
      </c>
      <c r="F19" s="16"/>
      <c r="G19" s="16"/>
      <c r="H19" s="1" t="s">
        <v>3</v>
      </c>
      <c r="I19" s="1" t="s">
        <v>4</v>
      </c>
      <c r="J19" s="1" t="s">
        <v>5</v>
      </c>
      <c r="K19" s="1" t="s">
        <v>6</v>
      </c>
      <c r="L19" s="16"/>
      <c r="M19" s="16"/>
      <c r="N19" s="1" t="s">
        <v>3</v>
      </c>
      <c r="O19" s="1" t="s">
        <v>7</v>
      </c>
      <c r="P19" s="1" t="s">
        <v>8</v>
      </c>
      <c r="Q19" s="1" t="s">
        <v>6</v>
      </c>
      <c r="R19" s="17"/>
    </row>
    <row r="20" spans="1:18" ht="30" customHeight="1" x14ac:dyDescent="0.25">
      <c r="A20" s="18"/>
      <c r="B20" s="2" t="s">
        <v>9</v>
      </c>
      <c r="C20" s="3" t="s">
        <v>10</v>
      </c>
      <c r="D20" s="28">
        <f>1200000*0.2</f>
        <v>240000</v>
      </c>
      <c r="E20" s="3" t="s">
        <v>11</v>
      </c>
      <c r="F20" s="19"/>
      <c r="G20" s="19"/>
      <c r="H20" s="2" t="s">
        <v>12</v>
      </c>
      <c r="I20" s="3" t="s">
        <v>59</v>
      </c>
      <c r="J20" s="3">
        <f>D21*D24</f>
        <v>206.77808219178081</v>
      </c>
      <c r="K20" s="3" t="s">
        <v>14</v>
      </c>
      <c r="L20" s="19"/>
      <c r="M20" s="19"/>
      <c r="N20" s="2" t="s">
        <v>15</v>
      </c>
      <c r="O20" s="3" t="s">
        <v>60</v>
      </c>
      <c r="P20" s="5">
        <f>D20/D25</f>
        <v>220270.2885093675</v>
      </c>
      <c r="Q20" s="3" t="s">
        <v>17</v>
      </c>
      <c r="R20" s="17"/>
    </row>
    <row r="21" spans="1:18" ht="30" customHeight="1" x14ac:dyDescent="0.25">
      <c r="A21" s="18"/>
      <c r="B21" s="2" t="s">
        <v>18</v>
      </c>
      <c r="C21" s="3" t="s">
        <v>19</v>
      </c>
      <c r="D21" s="29">
        <f>ROUNDUP(5390*(12/18),0)</f>
        <v>3594</v>
      </c>
      <c r="E21" s="3" t="s">
        <v>20</v>
      </c>
      <c r="F21" s="19"/>
      <c r="G21" s="19"/>
      <c r="H21" s="2" t="s">
        <v>61</v>
      </c>
      <c r="I21" s="6" t="s">
        <v>62</v>
      </c>
      <c r="J21" s="3">
        <f>D29*SQRT(D24+D25)+D21*D26</f>
        <v>149.79329669500208</v>
      </c>
      <c r="K21" s="3" t="s">
        <v>14</v>
      </c>
      <c r="L21" s="19"/>
      <c r="M21" s="19"/>
      <c r="N21" s="2" t="s">
        <v>23</v>
      </c>
      <c r="O21" s="3" t="s">
        <v>63</v>
      </c>
      <c r="P21" s="5">
        <f>((D21*D25/2)+D28*J21)*D22*D23</f>
        <v>241866.66982171879</v>
      </c>
      <c r="Q21" s="3" t="s">
        <v>17</v>
      </c>
      <c r="R21" s="17"/>
    </row>
    <row r="22" spans="1:18" ht="30" customHeight="1" x14ac:dyDescent="0.25">
      <c r="A22" s="18"/>
      <c r="B22" s="2" t="s">
        <v>98</v>
      </c>
      <c r="C22" s="3" t="s">
        <v>25</v>
      </c>
      <c r="D22" s="7">
        <v>450</v>
      </c>
      <c r="E22" s="3" t="s">
        <v>26</v>
      </c>
      <c r="F22" s="19"/>
      <c r="G22" s="19"/>
      <c r="H22" s="2" t="s">
        <v>27</v>
      </c>
      <c r="I22" s="3" t="s">
        <v>28</v>
      </c>
      <c r="J22" s="3">
        <f>D28*J21</f>
        <v>191.96783388756677</v>
      </c>
      <c r="K22" s="3" t="s">
        <v>14</v>
      </c>
      <c r="L22" s="19"/>
      <c r="M22" s="19"/>
      <c r="N22" s="2" t="s">
        <v>29</v>
      </c>
      <c r="O22" s="3" t="s">
        <v>64</v>
      </c>
      <c r="P22" s="5">
        <f>((1/D25)*D30*D22*J21*J23)</f>
        <v>1627.3058739506978</v>
      </c>
      <c r="Q22" s="3" t="s">
        <v>17</v>
      </c>
      <c r="R22" s="17"/>
    </row>
    <row r="23" spans="1:18" ht="39.950000000000003" customHeight="1" x14ac:dyDescent="0.25">
      <c r="A23" s="18"/>
      <c r="B23" s="2" t="s">
        <v>31</v>
      </c>
      <c r="C23" s="3" t="s">
        <v>32</v>
      </c>
      <c r="D23" s="8">
        <v>0.25</v>
      </c>
      <c r="E23" s="3" t="s">
        <v>33</v>
      </c>
      <c r="F23" s="19"/>
      <c r="G23" s="19"/>
      <c r="H23" s="2" t="s">
        <v>34</v>
      </c>
      <c r="I23" s="3" t="s">
        <v>35</v>
      </c>
      <c r="J23" s="3">
        <f>(1/SQRT(2*PI())*EXP(-D28*D28/2))-D28*(1-_xlfn.NORM.S.DIST(D28,TRUE))</f>
        <v>4.7343175378026764E-2</v>
      </c>
      <c r="K23" s="3"/>
      <c r="L23" s="19"/>
      <c r="M23" s="19"/>
      <c r="N23" s="2" t="s">
        <v>36</v>
      </c>
      <c r="O23" s="3" t="s">
        <v>75</v>
      </c>
      <c r="P23" s="5">
        <f>P20+P21+P22</f>
        <v>463764.26420503703</v>
      </c>
      <c r="Q23" s="3" t="s">
        <v>17</v>
      </c>
      <c r="R23" s="17"/>
    </row>
    <row r="24" spans="1:18" ht="30" customHeight="1" x14ac:dyDescent="0.25">
      <c r="A24" s="18"/>
      <c r="B24" s="2" t="s">
        <v>37</v>
      </c>
      <c r="C24" s="3" t="s">
        <v>38</v>
      </c>
      <c r="D24" s="3">
        <f>21/365</f>
        <v>5.7534246575342465E-2</v>
      </c>
      <c r="E24" s="3" t="s">
        <v>39</v>
      </c>
      <c r="F24" s="22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7"/>
    </row>
    <row r="25" spans="1:18" ht="30" customHeight="1" x14ac:dyDescent="0.25">
      <c r="A25" s="18"/>
      <c r="B25" s="2" t="s">
        <v>65</v>
      </c>
      <c r="C25" s="3" t="s">
        <v>66</v>
      </c>
      <c r="D25" s="31">
        <f>(SQRT((2*D20)/(D22*D23*D21)))</f>
        <v>1.0895704619272493</v>
      </c>
      <c r="E25" s="3" t="s">
        <v>39</v>
      </c>
      <c r="F25" s="19"/>
      <c r="G25" s="19"/>
      <c r="H25" s="61" t="s">
        <v>67</v>
      </c>
      <c r="I25" s="61"/>
      <c r="J25" s="61"/>
      <c r="K25" s="61"/>
      <c r="L25" s="19"/>
      <c r="M25" s="19"/>
      <c r="N25" s="19"/>
      <c r="O25" s="19"/>
      <c r="P25" s="19"/>
      <c r="Q25" s="19"/>
      <c r="R25" s="17"/>
    </row>
    <row r="26" spans="1:18" ht="30" customHeight="1" x14ac:dyDescent="0.25">
      <c r="A26" s="18"/>
      <c r="B26" s="2" t="s">
        <v>40</v>
      </c>
      <c r="C26" s="6" t="s">
        <v>41</v>
      </c>
      <c r="D26" s="3">
        <f>7/365</f>
        <v>1.9178082191780823E-2</v>
      </c>
      <c r="E26" s="3" t="s">
        <v>39</v>
      </c>
      <c r="F26" s="19"/>
      <c r="G26" s="19"/>
      <c r="H26" s="2" t="s">
        <v>68</v>
      </c>
      <c r="I26" s="3" t="s">
        <v>69</v>
      </c>
      <c r="J26" s="3">
        <f>J20+J22</f>
        <v>398.74591607934758</v>
      </c>
      <c r="K26" s="3" t="s">
        <v>14</v>
      </c>
      <c r="L26" s="19"/>
      <c r="M26" s="19"/>
      <c r="N26" s="19"/>
      <c r="P26" s="19"/>
      <c r="Q26" s="19"/>
      <c r="R26" s="17"/>
    </row>
    <row r="27" spans="1:18" ht="30" customHeight="1" x14ac:dyDescent="0.25">
      <c r="A27" s="18"/>
      <c r="B27" s="2" t="s">
        <v>43</v>
      </c>
      <c r="C27" s="3" t="s">
        <v>44</v>
      </c>
      <c r="D27" s="8">
        <v>0.9</v>
      </c>
      <c r="E27" s="3" t="s">
        <v>45</v>
      </c>
      <c r="F27" s="19"/>
      <c r="G27" s="19"/>
      <c r="H27" s="2" t="s">
        <v>65</v>
      </c>
      <c r="I27" s="3" t="s">
        <v>66</v>
      </c>
      <c r="J27" s="3">
        <f>D25*12</f>
        <v>13.07484554312699</v>
      </c>
      <c r="K27" s="3" t="s">
        <v>70</v>
      </c>
      <c r="L27" s="19"/>
      <c r="M27" s="19"/>
      <c r="N27" s="19"/>
      <c r="O27" s="19"/>
      <c r="P27" s="19"/>
      <c r="Q27" s="19"/>
      <c r="R27" s="17"/>
    </row>
    <row r="28" spans="1:18" ht="30" customHeight="1" x14ac:dyDescent="0.25">
      <c r="A28" s="15"/>
      <c r="B28" s="2" t="s">
        <v>48</v>
      </c>
      <c r="C28" s="3" t="s">
        <v>49</v>
      </c>
      <c r="D28" s="3">
        <f>_xlfn.NORM.S.INV(D27)</f>
        <v>1.2815515655446006</v>
      </c>
      <c r="E28" s="3"/>
      <c r="F28" s="16"/>
      <c r="G28" s="16"/>
      <c r="H28" s="2" t="s">
        <v>54</v>
      </c>
      <c r="I28" s="3" t="s">
        <v>55</v>
      </c>
      <c r="J28" s="9">
        <f>1-((J21*J23)/(D21*D25))</f>
        <v>0.99818900868125238</v>
      </c>
      <c r="K28" s="3" t="s">
        <v>14</v>
      </c>
      <c r="L28" s="16"/>
      <c r="M28" s="16"/>
      <c r="N28" s="16"/>
      <c r="O28" s="16"/>
      <c r="P28" s="16"/>
      <c r="Q28" s="16"/>
      <c r="R28" s="17"/>
    </row>
    <row r="29" spans="1:18" ht="30" customHeight="1" x14ac:dyDescent="0.25">
      <c r="A29" s="15"/>
      <c r="B29" s="2" t="s">
        <v>71</v>
      </c>
      <c r="C29" s="6" t="s">
        <v>53</v>
      </c>
      <c r="D29" s="30">
        <v>75.504223755523412</v>
      </c>
      <c r="E29" s="3" t="s">
        <v>20</v>
      </c>
      <c r="F29" s="16"/>
      <c r="G29" s="16"/>
      <c r="H29" s="24"/>
      <c r="I29" s="16"/>
      <c r="J29" s="16"/>
      <c r="K29" s="16"/>
      <c r="L29" s="16"/>
      <c r="M29" s="16"/>
      <c r="N29" s="16"/>
      <c r="O29" s="16"/>
      <c r="P29" s="16"/>
      <c r="Q29" s="16"/>
      <c r="R29" s="17"/>
    </row>
    <row r="30" spans="1:18" ht="30" customHeight="1" x14ac:dyDescent="0.25">
      <c r="A30" s="15"/>
      <c r="B30" s="2" t="s">
        <v>56</v>
      </c>
      <c r="C30" s="6" t="s">
        <v>57</v>
      </c>
      <c r="D30" s="10">
        <v>0.55559999999999998</v>
      </c>
      <c r="E30" s="11" t="s">
        <v>58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5.75" thickBot="1" x14ac:dyDescent="0.3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7"/>
    </row>
  </sheetData>
  <mergeCells count="10">
    <mergeCell ref="B18:E18"/>
    <mergeCell ref="H18:K18"/>
    <mergeCell ref="N18:Q18"/>
    <mergeCell ref="H25:K25"/>
    <mergeCell ref="A1:R1"/>
    <mergeCell ref="B2:E2"/>
    <mergeCell ref="H2:K2"/>
    <mergeCell ref="N2:Q2"/>
    <mergeCell ref="H9:K9"/>
    <mergeCell ref="A16:R16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F1B36-99D3-458B-BEB3-F43243BFE7BC}">
  <dimension ref="A1:R31"/>
  <sheetViews>
    <sheetView zoomScale="60" zoomScaleNormal="60" workbookViewId="0">
      <selection activeCell="G7" sqref="G7"/>
    </sheetView>
  </sheetViews>
  <sheetFormatPr baseColWidth="10" defaultRowHeight="15" x14ac:dyDescent="0.25"/>
  <cols>
    <col min="2" max="2" width="25.5703125" customWidth="1"/>
    <col min="4" max="4" width="15" bestFit="1" customWidth="1"/>
    <col min="5" max="5" width="12.5703125" customWidth="1"/>
    <col min="8" max="8" width="37.140625" customWidth="1"/>
    <col min="14" max="14" width="22.7109375" customWidth="1"/>
    <col min="15" max="15" width="28.85546875" customWidth="1"/>
    <col min="16" max="16" width="15.85546875" customWidth="1"/>
  </cols>
  <sheetData>
    <row r="1" spans="1:18" ht="21.75" thickBot="1" x14ac:dyDescent="0.4">
      <c r="A1" s="62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4"/>
    </row>
    <row r="2" spans="1:18" x14ac:dyDescent="0.25">
      <c r="A2" s="12"/>
      <c r="B2" s="65" t="s">
        <v>0</v>
      </c>
      <c r="C2" s="65"/>
      <c r="D2" s="65"/>
      <c r="E2" s="65"/>
      <c r="F2" s="13"/>
      <c r="G2" s="13"/>
      <c r="H2" s="65" t="s">
        <v>1</v>
      </c>
      <c r="I2" s="65"/>
      <c r="J2" s="65"/>
      <c r="K2" s="65"/>
      <c r="L2" s="13"/>
      <c r="M2" s="13"/>
      <c r="N2" s="65" t="s">
        <v>2</v>
      </c>
      <c r="O2" s="65"/>
      <c r="P2" s="65"/>
      <c r="Q2" s="65"/>
      <c r="R2" s="14"/>
    </row>
    <row r="3" spans="1:18" x14ac:dyDescent="0.25">
      <c r="A3" s="15"/>
      <c r="B3" s="1" t="s">
        <v>3</v>
      </c>
      <c r="C3" s="1" t="s">
        <v>4</v>
      </c>
      <c r="D3" s="1" t="s">
        <v>5</v>
      </c>
      <c r="E3" s="1" t="s">
        <v>6</v>
      </c>
      <c r="F3" s="16"/>
      <c r="G3" s="16"/>
      <c r="H3" s="1" t="s">
        <v>3</v>
      </c>
      <c r="I3" s="1" t="s">
        <v>4</v>
      </c>
      <c r="J3" s="1" t="s">
        <v>5</v>
      </c>
      <c r="K3" s="1" t="s">
        <v>6</v>
      </c>
      <c r="L3" s="16"/>
      <c r="M3" s="16"/>
      <c r="N3" s="1" t="s">
        <v>3</v>
      </c>
      <c r="O3" s="1" t="s">
        <v>7</v>
      </c>
      <c r="P3" s="1" t="s">
        <v>8</v>
      </c>
      <c r="Q3" s="1" t="s">
        <v>6</v>
      </c>
      <c r="R3" s="17"/>
    </row>
    <row r="4" spans="1:18" s="4" customFormat="1" ht="30" customHeight="1" x14ac:dyDescent="0.25">
      <c r="A4" s="18"/>
      <c r="B4" s="2" t="s">
        <v>9</v>
      </c>
      <c r="C4" s="3" t="s">
        <v>10</v>
      </c>
      <c r="D4" s="28">
        <f>1200000*0.2</f>
        <v>240000</v>
      </c>
      <c r="E4" s="3" t="s">
        <v>11</v>
      </c>
      <c r="F4" s="19"/>
      <c r="G4" s="19"/>
      <c r="H4" s="2" t="s">
        <v>12</v>
      </c>
      <c r="I4" s="3" t="s">
        <v>13</v>
      </c>
      <c r="J4" s="3">
        <f>D5*D8</f>
        <v>287.32602739726025</v>
      </c>
      <c r="K4" s="3" t="s">
        <v>14</v>
      </c>
      <c r="L4" s="19"/>
      <c r="M4" s="19"/>
      <c r="N4" s="2" t="s">
        <v>15</v>
      </c>
      <c r="O4" s="3" t="s">
        <v>16</v>
      </c>
      <c r="P4" s="5">
        <f>D4*D5/J11</f>
        <v>258673.87966571079</v>
      </c>
      <c r="Q4" s="3" t="s">
        <v>17</v>
      </c>
      <c r="R4" s="20"/>
    </row>
    <row r="5" spans="1:18" s="4" customFormat="1" ht="30" customHeight="1" x14ac:dyDescent="0.25">
      <c r="A5" s="18"/>
      <c r="B5" s="2" t="s">
        <v>18</v>
      </c>
      <c r="C5" s="3" t="s">
        <v>19</v>
      </c>
      <c r="D5" s="29">
        <f>ROUNDUP(7490*(12/18),0)</f>
        <v>4994</v>
      </c>
      <c r="E5" s="3" t="s">
        <v>20</v>
      </c>
      <c r="F5" s="19"/>
      <c r="G5" s="19"/>
      <c r="H5" s="2" t="s">
        <v>21</v>
      </c>
      <c r="I5" s="6" t="s">
        <v>22</v>
      </c>
      <c r="J5" s="3">
        <f>D12*SQRT(D8)+D5*D9</f>
        <v>153.57874268786918</v>
      </c>
      <c r="K5" s="3" t="s">
        <v>14</v>
      </c>
      <c r="L5" s="19"/>
      <c r="M5" s="19"/>
      <c r="N5" s="2" t="s">
        <v>23</v>
      </c>
      <c r="O5" s="3" t="s">
        <v>24</v>
      </c>
      <c r="P5" s="5">
        <f>((J11/2)+D11*J5)*D6*D7</f>
        <v>282775.34237038414</v>
      </c>
      <c r="Q5" s="3" t="s">
        <v>17</v>
      </c>
      <c r="R5" s="20"/>
    </row>
    <row r="6" spans="1:18" s="4" customFormat="1" ht="30" customHeight="1" x14ac:dyDescent="0.25">
      <c r="A6" s="18"/>
      <c r="B6" s="2" t="s">
        <v>98</v>
      </c>
      <c r="C6" s="3" t="s">
        <v>25</v>
      </c>
      <c r="D6" s="7">
        <v>450</v>
      </c>
      <c r="E6" s="3" t="s">
        <v>26</v>
      </c>
      <c r="F6" s="19"/>
      <c r="G6" s="19"/>
      <c r="H6" s="2" t="s">
        <v>27</v>
      </c>
      <c r="I6" s="3" t="s">
        <v>28</v>
      </c>
      <c r="J6" s="3">
        <f>D11*J5</f>
        <v>196.81907812601014</v>
      </c>
      <c r="K6" s="3" t="s">
        <v>14</v>
      </c>
      <c r="L6" s="19"/>
      <c r="M6" s="19"/>
      <c r="N6" s="2" t="s">
        <v>29</v>
      </c>
      <c r="O6" s="3" t="s">
        <v>30</v>
      </c>
      <c r="P6" s="5">
        <f>((D5/J11)*D13*D6*J5*J7)</f>
        <v>1959.3164154972244</v>
      </c>
      <c r="Q6" s="3" t="s">
        <v>17</v>
      </c>
      <c r="R6" s="20"/>
    </row>
    <row r="7" spans="1:18" s="4" customFormat="1" ht="39.950000000000003" customHeight="1" x14ac:dyDescent="0.25">
      <c r="A7" s="18"/>
      <c r="B7" s="2" t="s">
        <v>31</v>
      </c>
      <c r="C7" s="3" t="s">
        <v>32</v>
      </c>
      <c r="D7" s="8">
        <v>0.25</v>
      </c>
      <c r="E7" s="3" t="s">
        <v>33</v>
      </c>
      <c r="F7" s="19"/>
      <c r="G7" s="19"/>
      <c r="H7" s="2" t="s">
        <v>34</v>
      </c>
      <c r="I7" s="3" t="s">
        <v>35</v>
      </c>
      <c r="J7" s="3">
        <f>(1/SQRT(2*PI())*EXP(-D11*D11/2))-D11*(1-_xlfn.NORM.S.DIST(D11,TRUE))</f>
        <v>4.7343175378026764E-2</v>
      </c>
      <c r="K7" s="3"/>
      <c r="L7" s="19"/>
      <c r="M7" s="19"/>
      <c r="N7" s="2" t="s">
        <v>36</v>
      </c>
      <c r="O7" s="3" t="s">
        <v>74</v>
      </c>
      <c r="P7" s="5">
        <f>P4+P5+P6</f>
        <v>543408.53845159209</v>
      </c>
      <c r="Q7" s="3" t="s">
        <v>17</v>
      </c>
      <c r="R7" s="21"/>
    </row>
    <row r="8" spans="1:18" s="4" customFormat="1" ht="30" customHeight="1" x14ac:dyDescent="0.25">
      <c r="A8" s="18"/>
      <c r="B8" s="2" t="s">
        <v>37</v>
      </c>
      <c r="C8" s="3" t="s">
        <v>38</v>
      </c>
      <c r="D8" s="3">
        <f>21/365</f>
        <v>5.7534246575342465E-2</v>
      </c>
      <c r="E8" s="3" t="s">
        <v>39</v>
      </c>
      <c r="F8" s="22"/>
      <c r="G8" s="23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s="4" customFormat="1" ht="30" customHeight="1" x14ac:dyDescent="0.25">
      <c r="A9" s="18"/>
      <c r="B9" s="2" t="s">
        <v>40</v>
      </c>
      <c r="C9" s="6" t="s">
        <v>41</v>
      </c>
      <c r="D9" s="3">
        <f>7/365</f>
        <v>1.9178082191780823E-2</v>
      </c>
      <c r="E9" s="3" t="s">
        <v>39</v>
      </c>
      <c r="F9" s="19"/>
      <c r="G9" s="19"/>
      <c r="H9" s="61" t="s">
        <v>42</v>
      </c>
      <c r="I9" s="61"/>
      <c r="J9" s="61"/>
      <c r="K9" s="61"/>
      <c r="L9" s="19"/>
      <c r="M9" s="16"/>
      <c r="N9" s="16"/>
      <c r="O9"/>
      <c r="P9" s="16"/>
      <c r="Q9" s="16"/>
      <c r="R9" s="20"/>
    </row>
    <row r="10" spans="1:18" s="4" customFormat="1" ht="30" customHeight="1" x14ac:dyDescent="0.25">
      <c r="A10" s="18"/>
      <c r="B10" s="2" t="s">
        <v>43</v>
      </c>
      <c r="C10" s="3" t="s">
        <v>44</v>
      </c>
      <c r="D10" s="8">
        <v>0.9</v>
      </c>
      <c r="E10" s="3" t="s">
        <v>45</v>
      </c>
      <c r="F10" s="19"/>
      <c r="G10" s="19"/>
      <c r="H10" s="2" t="s">
        <v>46</v>
      </c>
      <c r="I10" s="3" t="s">
        <v>47</v>
      </c>
      <c r="J10" s="46">
        <f>J4+J6</f>
        <v>484.14510552327039</v>
      </c>
      <c r="K10" s="3" t="s">
        <v>14</v>
      </c>
      <c r="L10" s="19"/>
      <c r="M10" s="16"/>
      <c r="N10" s="16"/>
      <c r="O10" s="16"/>
      <c r="P10" s="16"/>
      <c r="Q10" s="16"/>
      <c r="R10" s="20"/>
    </row>
    <row r="11" spans="1:18" s="4" customFormat="1" ht="30" customHeight="1" x14ac:dyDescent="0.25">
      <c r="A11" s="18"/>
      <c r="B11" s="2" t="s">
        <v>48</v>
      </c>
      <c r="C11" s="3" t="s">
        <v>49</v>
      </c>
      <c r="D11" s="3">
        <f>_xlfn.NORM.S.INV(D10)</f>
        <v>1.2815515655446006</v>
      </c>
      <c r="E11" s="3"/>
      <c r="F11" s="19"/>
      <c r="G11" s="19"/>
      <c r="H11" s="2" t="s">
        <v>50</v>
      </c>
      <c r="I11" s="3" t="s">
        <v>51</v>
      </c>
      <c r="J11" s="46">
        <f>SQRT((2*D5*(D4+(D13*D6*J5*J7)))/(D6*D7))</f>
        <v>4633.4790414436975</v>
      </c>
      <c r="K11" s="3" t="s">
        <v>14</v>
      </c>
      <c r="L11" s="19"/>
      <c r="M11" s="16"/>
      <c r="N11" s="16"/>
      <c r="O11" s="16"/>
      <c r="P11" s="16"/>
      <c r="Q11" s="16"/>
      <c r="R11" s="20"/>
    </row>
    <row r="12" spans="1:18" ht="30" customHeight="1" x14ac:dyDescent="0.25">
      <c r="A12" s="15"/>
      <c r="B12" s="2" t="s">
        <v>52</v>
      </c>
      <c r="C12" s="6" t="s">
        <v>53</v>
      </c>
      <c r="D12" s="30">
        <v>240.98508876928102</v>
      </c>
      <c r="E12" s="3" t="s">
        <v>20</v>
      </c>
      <c r="F12" s="16"/>
      <c r="G12" s="16"/>
      <c r="H12" s="2" t="s">
        <v>54</v>
      </c>
      <c r="I12" s="3" t="s">
        <v>55</v>
      </c>
      <c r="J12" s="9">
        <f>1-((J5*J7)/J11)</f>
        <v>0.99843078920086292</v>
      </c>
      <c r="K12" s="3" t="s">
        <v>20</v>
      </c>
      <c r="L12" s="16"/>
      <c r="M12" s="16"/>
      <c r="N12" s="16"/>
      <c r="O12" s="16"/>
      <c r="P12" s="16"/>
      <c r="Q12" s="16"/>
      <c r="R12" s="17"/>
    </row>
    <row r="13" spans="1:18" ht="30" customHeight="1" x14ac:dyDescent="0.25">
      <c r="A13" s="15"/>
      <c r="B13" s="2" t="s">
        <v>56</v>
      </c>
      <c r="C13" s="6" t="s">
        <v>57</v>
      </c>
      <c r="D13" s="10">
        <v>0.55559999999999998</v>
      </c>
      <c r="E13" s="11" t="s">
        <v>58</v>
      </c>
      <c r="F13" s="16"/>
      <c r="G13" s="16"/>
      <c r="H13" s="24"/>
      <c r="I13" s="16"/>
      <c r="J13" s="16"/>
      <c r="K13" s="16"/>
      <c r="L13" s="16"/>
      <c r="M13" s="16"/>
      <c r="N13" s="16"/>
      <c r="O13" s="16"/>
      <c r="P13" s="16"/>
      <c r="Q13" s="16"/>
      <c r="R13" s="17"/>
    </row>
    <row r="14" spans="1:18" ht="15.75" thickBot="1" x14ac:dyDescent="0.3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</row>
    <row r="15" spans="1:18" ht="15.75" thickBot="1" x14ac:dyDescent="0.3"/>
    <row r="16" spans="1:18" ht="21.75" thickBot="1" x14ac:dyDescent="0.4">
      <c r="A16" s="62" t="s">
        <v>73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4"/>
    </row>
    <row r="17" spans="1:18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7"/>
    </row>
    <row r="18" spans="1:18" x14ac:dyDescent="0.25">
      <c r="A18" s="15"/>
      <c r="B18" s="66" t="s">
        <v>0</v>
      </c>
      <c r="C18" s="66"/>
      <c r="D18" s="66"/>
      <c r="E18" s="66"/>
      <c r="F18" s="16"/>
      <c r="G18" s="16"/>
      <c r="H18" s="66" t="s">
        <v>1</v>
      </c>
      <c r="I18" s="66"/>
      <c r="J18" s="66"/>
      <c r="K18" s="66"/>
      <c r="L18" s="16"/>
      <c r="M18" s="16"/>
      <c r="N18" s="66" t="s">
        <v>2</v>
      </c>
      <c r="O18" s="66"/>
      <c r="P18" s="66"/>
      <c r="Q18" s="66"/>
      <c r="R18" s="17"/>
    </row>
    <row r="19" spans="1:18" x14ac:dyDescent="0.25">
      <c r="A19" s="15"/>
      <c r="B19" s="1" t="s">
        <v>3</v>
      </c>
      <c r="C19" s="1" t="s">
        <v>4</v>
      </c>
      <c r="D19" s="1" t="s">
        <v>5</v>
      </c>
      <c r="E19" s="1" t="s">
        <v>6</v>
      </c>
      <c r="F19" s="16"/>
      <c r="G19" s="16"/>
      <c r="H19" s="1" t="s">
        <v>3</v>
      </c>
      <c r="I19" s="1" t="s">
        <v>4</v>
      </c>
      <c r="J19" s="1" t="s">
        <v>5</v>
      </c>
      <c r="K19" s="1" t="s">
        <v>6</v>
      </c>
      <c r="L19" s="16"/>
      <c r="M19" s="16"/>
      <c r="N19" s="1" t="s">
        <v>3</v>
      </c>
      <c r="O19" s="1" t="s">
        <v>7</v>
      </c>
      <c r="P19" s="1" t="s">
        <v>8</v>
      </c>
      <c r="Q19" s="1" t="s">
        <v>6</v>
      </c>
      <c r="R19" s="17"/>
    </row>
    <row r="20" spans="1:18" ht="30" customHeight="1" x14ac:dyDescent="0.25">
      <c r="A20" s="18"/>
      <c r="B20" s="2" t="s">
        <v>9</v>
      </c>
      <c r="C20" s="3" t="s">
        <v>10</v>
      </c>
      <c r="D20" s="28">
        <f>1200000*0.2</f>
        <v>240000</v>
      </c>
      <c r="E20" s="3" t="s">
        <v>11</v>
      </c>
      <c r="F20" s="19"/>
      <c r="G20" s="19"/>
      <c r="H20" s="2" t="s">
        <v>12</v>
      </c>
      <c r="I20" s="3" t="s">
        <v>59</v>
      </c>
      <c r="J20" s="3">
        <f>D21*D24</f>
        <v>287.32602739726025</v>
      </c>
      <c r="K20" s="3" t="s">
        <v>14</v>
      </c>
      <c r="L20" s="19"/>
      <c r="M20" s="19"/>
      <c r="N20" s="2" t="s">
        <v>15</v>
      </c>
      <c r="O20" s="3" t="s">
        <v>60</v>
      </c>
      <c r="P20" s="5">
        <f>D20/D25</f>
        <v>259651.68976919833</v>
      </c>
      <c r="Q20" s="3" t="s">
        <v>17</v>
      </c>
      <c r="R20" s="17"/>
    </row>
    <row r="21" spans="1:18" ht="30" customHeight="1" x14ac:dyDescent="0.25">
      <c r="A21" s="18"/>
      <c r="B21" s="2" t="s">
        <v>18</v>
      </c>
      <c r="C21" s="3" t="s">
        <v>19</v>
      </c>
      <c r="D21" s="29">
        <f>ROUNDUP(7490*(12/18),0)</f>
        <v>4994</v>
      </c>
      <c r="E21" s="3" t="s">
        <v>20</v>
      </c>
      <c r="F21" s="19"/>
      <c r="G21" s="19"/>
      <c r="H21" s="2" t="s">
        <v>61</v>
      </c>
      <c r="I21" s="6" t="s">
        <v>62</v>
      </c>
      <c r="J21" s="3">
        <f>D29*SQRT(D24+D25)+D21*D26</f>
        <v>334.56340826355557</v>
      </c>
      <c r="K21" s="3" t="s">
        <v>14</v>
      </c>
      <c r="L21" s="19"/>
      <c r="M21" s="19"/>
      <c r="N21" s="2" t="s">
        <v>23</v>
      </c>
      <c r="O21" s="3" t="s">
        <v>63</v>
      </c>
      <c r="P21" s="5">
        <f>((D21*D25/2)+D28*J21)*D22*D23</f>
        <v>307887.21897803422</v>
      </c>
      <c r="Q21" s="3" t="s">
        <v>17</v>
      </c>
      <c r="R21" s="17"/>
    </row>
    <row r="22" spans="1:18" ht="30" customHeight="1" x14ac:dyDescent="0.25">
      <c r="A22" s="18"/>
      <c r="B22" s="2" t="s">
        <v>98</v>
      </c>
      <c r="C22" s="3" t="s">
        <v>25</v>
      </c>
      <c r="D22" s="7">
        <v>450</v>
      </c>
      <c r="E22" s="3" t="s">
        <v>26</v>
      </c>
      <c r="F22" s="19"/>
      <c r="G22" s="19"/>
      <c r="H22" s="2" t="s">
        <v>27</v>
      </c>
      <c r="I22" s="3" t="s">
        <v>28</v>
      </c>
      <c r="J22" s="3">
        <f>D28*J21</f>
        <v>428.760259634097</v>
      </c>
      <c r="K22" s="3" t="s">
        <v>14</v>
      </c>
      <c r="L22" s="19"/>
      <c r="M22" s="19"/>
      <c r="N22" s="2" t="s">
        <v>29</v>
      </c>
      <c r="O22" s="3" t="s">
        <v>64</v>
      </c>
      <c r="P22" s="5">
        <f>((1/D25)*D30*D22*J21*J23)</f>
        <v>4284.4046843940778</v>
      </c>
      <c r="Q22" s="3" t="s">
        <v>17</v>
      </c>
      <c r="R22" s="17"/>
    </row>
    <row r="23" spans="1:18" ht="39.950000000000003" customHeight="1" x14ac:dyDescent="0.25">
      <c r="A23" s="18"/>
      <c r="B23" s="2" t="s">
        <v>31</v>
      </c>
      <c r="C23" s="3" t="s">
        <v>32</v>
      </c>
      <c r="D23" s="8">
        <v>0.25</v>
      </c>
      <c r="E23" s="3" t="s">
        <v>33</v>
      </c>
      <c r="F23" s="19"/>
      <c r="G23" s="19"/>
      <c r="H23" s="2" t="s">
        <v>34</v>
      </c>
      <c r="I23" s="3" t="s">
        <v>35</v>
      </c>
      <c r="J23" s="3">
        <f>(1/SQRT(2*PI())*EXP(-D28*D28/2))-D28*(1-_xlfn.NORM.S.DIST(D28,TRUE))</f>
        <v>4.7343175378026764E-2</v>
      </c>
      <c r="K23" s="3"/>
      <c r="L23" s="19"/>
      <c r="M23" s="19"/>
      <c r="N23" s="2" t="s">
        <v>36</v>
      </c>
      <c r="O23" s="3" t="s">
        <v>75</v>
      </c>
      <c r="P23" s="5">
        <f>P20+P21+P22</f>
        <v>571823.31343162665</v>
      </c>
      <c r="Q23" s="3" t="s">
        <v>17</v>
      </c>
      <c r="R23" s="17"/>
    </row>
    <row r="24" spans="1:18" ht="30" customHeight="1" x14ac:dyDescent="0.25">
      <c r="A24" s="18"/>
      <c r="B24" s="2" t="s">
        <v>37</v>
      </c>
      <c r="C24" s="3" t="s">
        <v>38</v>
      </c>
      <c r="D24" s="3">
        <f>21/365</f>
        <v>5.7534246575342465E-2</v>
      </c>
      <c r="E24" s="3" t="s">
        <v>39</v>
      </c>
      <c r="F24" s="22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7"/>
    </row>
    <row r="25" spans="1:18" ht="30" customHeight="1" x14ac:dyDescent="0.25">
      <c r="A25" s="18"/>
      <c r="B25" s="2" t="s">
        <v>65</v>
      </c>
      <c r="C25" s="3" t="s">
        <v>66</v>
      </c>
      <c r="D25" s="31">
        <f>(SQRT((2*D20)/(D22*D23*D21)))</f>
        <v>0.92431518629181075</v>
      </c>
      <c r="E25" s="3" t="s">
        <v>39</v>
      </c>
      <c r="F25" s="19"/>
      <c r="G25" s="19"/>
      <c r="H25" s="61" t="s">
        <v>67</v>
      </c>
      <c r="I25" s="61"/>
      <c r="J25" s="61"/>
      <c r="K25" s="61"/>
      <c r="L25" s="19"/>
      <c r="M25" s="19"/>
      <c r="N25" s="19"/>
      <c r="O25" s="19"/>
      <c r="P25" s="19"/>
      <c r="Q25" s="19"/>
      <c r="R25" s="17"/>
    </row>
    <row r="26" spans="1:18" ht="30" customHeight="1" x14ac:dyDescent="0.25">
      <c r="A26" s="18"/>
      <c r="B26" s="2" t="s">
        <v>40</v>
      </c>
      <c r="C26" s="6" t="s">
        <v>41</v>
      </c>
      <c r="D26" s="3">
        <f>7/365</f>
        <v>1.9178082191780823E-2</v>
      </c>
      <c r="E26" s="3" t="s">
        <v>39</v>
      </c>
      <c r="F26" s="19"/>
      <c r="G26" s="19"/>
      <c r="H26" s="2" t="s">
        <v>68</v>
      </c>
      <c r="I26" s="3" t="s">
        <v>69</v>
      </c>
      <c r="J26" s="3">
        <f>J20+J22</f>
        <v>716.08628703135719</v>
      </c>
      <c r="K26" s="3" t="s">
        <v>14</v>
      </c>
      <c r="L26" s="19"/>
      <c r="M26" s="19"/>
      <c r="N26" s="19"/>
      <c r="P26" s="19"/>
      <c r="Q26" s="19"/>
      <c r="R26" s="17"/>
    </row>
    <row r="27" spans="1:18" ht="30" customHeight="1" x14ac:dyDescent="0.25">
      <c r="A27" s="18"/>
      <c r="B27" s="2" t="s">
        <v>43</v>
      </c>
      <c r="C27" s="3" t="s">
        <v>44</v>
      </c>
      <c r="D27" s="8">
        <v>0.9</v>
      </c>
      <c r="E27" s="3" t="s">
        <v>45</v>
      </c>
      <c r="F27" s="19"/>
      <c r="G27" s="19"/>
      <c r="H27" s="2" t="s">
        <v>65</v>
      </c>
      <c r="I27" s="3" t="s">
        <v>66</v>
      </c>
      <c r="J27" s="3">
        <f>D25*12</f>
        <v>11.091782235501729</v>
      </c>
      <c r="K27" s="3" t="s">
        <v>70</v>
      </c>
      <c r="L27" s="19"/>
      <c r="M27" s="19"/>
      <c r="N27" s="19"/>
      <c r="O27" s="19"/>
      <c r="P27" s="19"/>
      <c r="Q27" s="19"/>
      <c r="R27" s="17"/>
    </row>
    <row r="28" spans="1:18" ht="30" customHeight="1" x14ac:dyDescent="0.25">
      <c r="A28" s="15"/>
      <c r="B28" s="2" t="s">
        <v>48</v>
      </c>
      <c r="C28" s="3" t="s">
        <v>49</v>
      </c>
      <c r="D28" s="3">
        <f>_xlfn.NORM.S.INV(D27)</f>
        <v>1.2815515655446006</v>
      </c>
      <c r="E28" s="3"/>
      <c r="F28" s="16"/>
      <c r="G28" s="16"/>
      <c r="H28" s="2" t="s">
        <v>54</v>
      </c>
      <c r="I28" s="3" t="s">
        <v>55</v>
      </c>
      <c r="J28" s="9">
        <f>1-((J21*J23)/(D21*D25))</f>
        <v>0.9965686327918003</v>
      </c>
      <c r="K28" s="3" t="s">
        <v>14</v>
      </c>
      <c r="L28" s="16"/>
      <c r="M28" s="16"/>
      <c r="N28" s="16"/>
      <c r="O28" s="16"/>
      <c r="P28" s="16"/>
      <c r="Q28" s="16"/>
      <c r="R28" s="17"/>
    </row>
    <row r="29" spans="1:18" ht="30" customHeight="1" x14ac:dyDescent="0.25">
      <c r="A29" s="15"/>
      <c r="B29" s="2" t="s">
        <v>71</v>
      </c>
      <c r="C29" s="6" t="s">
        <v>53</v>
      </c>
      <c r="D29" s="30">
        <v>240.98508876928102</v>
      </c>
      <c r="E29" s="3" t="s">
        <v>20</v>
      </c>
      <c r="F29" s="16"/>
      <c r="G29" s="16"/>
      <c r="H29" s="24"/>
      <c r="I29" s="16"/>
      <c r="J29" s="16"/>
      <c r="K29" s="16"/>
      <c r="L29" s="16"/>
      <c r="M29" s="16"/>
      <c r="N29" s="16"/>
      <c r="O29" s="16"/>
      <c r="P29" s="16"/>
      <c r="Q29" s="16"/>
      <c r="R29" s="17"/>
    </row>
    <row r="30" spans="1:18" ht="30" customHeight="1" x14ac:dyDescent="0.25">
      <c r="A30" s="15"/>
      <c r="B30" s="2" t="s">
        <v>56</v>
      </c>
      <c r="C30" s="6" t="s">
        <v>57</v>
      </c>
      <c r="D30" s="10">
        <v>0.55559999999999998</v>
      </c>
      <c r="E30" s="11" t="s">
        <v>58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5.75" thickBot="1" x14ac:dyDescent="0.3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7"/>
    </row>
  </sheetData>
  <mergeCells count="10">
    <mergeCell ref="B18:E18"/>
    <mergeCell ref="H18:K18"/>
    <mergeCell ref="N18:Q18"/>
    <mergeCell ref="H25:K25"/>
    <mergeCell ref="A1:R1"/>
    <mergeCell ref="B2:E2"/>
    <mergeCell ref="H2:K2"/>
    <mergeCell ref="N2:Q2"/>
    <mergeCell ref="H9:K9"/>
    <mergeCell ref="A16:R16"/>
  </mergeCell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5A93F-504D-4641-AE16-D987586D0381}">
  <dimension ref="A1:R31"/>
  <sheetViews>
    <sheetView zoomScale="60" zoomScaleNormal="60" workbookViewId="0">
      <selection activeCell="J13" sqref="J13"/>
    </sheetView>
  </sheetViews>
  <sheetFormatPr baseColWidth="10" defaultRowHeight="15" x14ac:dyDescent="0.25"/>
  <cols>
    <col min="2" max="2" width="25.5703125" customWidth="1"/>
    <col min="4" max="4" width="15" bestFit="1" customWidth="1"/>
    <col min="5" max="5" width="12.5703125" customWidth="1"/>
    <col min="8" max="8" width="37.140625" customWidth="1"/>
    <col min="14" max="14" width="22.7109375" customWidth="1"/>
    <col min="15" max="15" width="28.85546875" customWidth="1"/>
    <col min="16" max="16" width="15.85546875" customWidth="1"/>
  </cols>
  <sheetData>
    <row r="1" spans="1:18" ht="21.75" thickBot="1" x14ac:dyDescent="0.4">
      <c r="A1" s="62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4"/>
    </row>
    <row r="2" spans="1:18" x14ac:dyDescent="0.25">
      <c r="A2" s="12"/>
      <c r="B2" s="65" t="s">
        <v>0</v>
      </c>
      <c r="C2" s="65"/>
      <c r="D2" s="65"/>
      <c r="E2" s="65"/>
      <c r="F2" s="13"/>
      <c r="G2" s="13"/>
      <c r="H2" s="65" t="s">
        <v>1</v>
      </c>
      <c r="I2" s="65"/>
      <c r="J2" s="65"/>
      <c r="K2" s="65"/>
      <c r="L2" s="13"/>
      <c r="M2" s="13"/>
      <c r="N2" s="65" t="s">
        <v>2</v>
      </c>
      <c r="O2" s="65"/>
      <c r="P2" s="65"/>
      <c r="Q2" s="65"/>
      <c r="R2" s="14"/>
    </row>
    <row r="3" spans="1:18" x14ac:dyDescent="0.25">
      <c r="A3" s="15"/>
      <c r="B3" s="1" t="s">
        <v>3</v>
      </c>
      <c r="C3" s="1" t="s">
        <v>4</v>
      </c>
      <c r="D3" s="1" t="s">
        <v>5</v>
      </c>
      <c r="E3" s="1" t="s">
        <v>6</v>
      </c>
      <c r="F3" s="16"/>
      <c r="G3" s="16"/>
      <c r="H3" s="1" t="s">
        <v>3</v>
      </c>
      <c r="I3" s="1" t="s">
        <v>4</v>
      </c>
      <c r="J3" s="1" t="s">
        <v>5</v>
      </c>
      <c r="K3" s="1" t="s">
        <v>6</v>
      </c>
      <c r="L3" s="16"/>
      <c r="M3" s="16"/>
      <c r="N3" s="1" t="s">
        <v>3</v>
      </c>
      <c r="O3" s="1" t="s">
        <v>7</v>
      </c>
      <c r="P3" s="1" t="s">
        <v>8</v>
      </c>
      <c r="Q3" s="1" t="s">
        <v>6</v>
      </c>
      <c r="R3" s="17"/>
    </row>
    <row r="4" spans="1:18" s="4" customFormat="1" ht="30" customHeight="1" x14ac:dyDescent="0.25">
      <c r="A4" s="18"/>
      <c r="B4" s="2" t="s">
        <v>9</v>
      </c>
      <c r="C4" s="3" t="s">
        <v>10</v>
      </c>
      <c r="D4" s="28">
        <f>1200000*0.2</f>
        <v>240000</v>
      </c>
      <c r="E4" s="3" t="s">
        <v>11</v>
      </c>
      <c r="F4" s="19"/>
      <c r="G4" s="19"/>
      <c r="H4" s="2" t="s">
        <v>12</v>
      </c>
      <c r="I4" s="3" t="s">
        <v>13</v>
      </c>
      <c r="J4" s="3">
        <f>D5*D8</f>
        <v>534.89589041095894</v>
      </c>
      <c r="K4" s="3" t="s">
        <v>14</v>
      </c>
      <c r="L4" s="19"/>
      <c r="M4" s="19"/>
      <c r="N4" s="2" t="s">
        <v>15</v>
      </c>
      <c r="O4" s="3" t="s">
        <v>16</v>
      </c>
      <c r="P4" s="5">
        <f>D4*D5/J11</f>
        <v>256469.71322681653</v>
      </c>
      <c r="Q4" s="3" t="s">
        <v>17</v>
      </c>
      <c r="R4" s="20"/>
    </row>
    <row r="5" spans="1:18" s="4" customFormat="1" ht="30" customHeight="1" x14ac:dyDescent="0.25">
      <c r="A5" s="18"/>
      <c r="B5" s="2" t="s">
        <v>18</v>
      </c>
      <c r="C5" s="3" t="s">
        <v>19</v>
      </c>
      <c r="D5" s="29">
        <v>9297</v>
      </c>
      <c r="E5" s="3" t="s">
        <v>20</v>
      </c>
      <c r="F5" s="19"/>
      <c r="G5" s="19"/>
      <c r="H5" s="2" t="s">
        <v>21</v>
      </c>
      <c r="I5" s="6" t="s">
        <v>22</v>
      </c>
      <c r="J5" s="3">
        <f>D12*SQRT(D8)+D5*D9</f>
        <v>389.43033798378212</v>
      </c>
      <c r="K5" s="3" t="s">
        <v>14</v>
      </c>
      <c r="L5" s="19"/>
      <c r="M5" s="19"/>
      <c r="N5" s="2" t="s">
        <v>23</v>
      </c>
      <c r="O5" s="3" t="s">
        <v>24</v>
      </c>
      <c r="P5" s="5">
        <f>((J11/2)+D11*J5)*D6*D7</f>
        <v>313164.5709859457</v>
      </c>
      <c r="Q5" s="3" t="s">
        <v>17</v>
      </c>
      <c r="R5" s="20"/>
    </row>
    <row r="6" spans="1:18" s="4" customFormat="1" ht="30" customHeight="1" x14ac:dyDescent="0.25">
      <c r="A6" s="18"/>
      <c r="B6" s="2" t="s">
        <v>98</v>
      </c>
      <c r="C6" s="3" t="s">
        <v>25</v>
      </c>
      <c r="D6" s="7">
        <v>258.33</v>
      </c>
      <c r="E6" s="3" t="s">
        <v>26</v>
      </c>
      <c r="F6" s="19"/>
      <c r="G6" s="19"/>
      <c r="H6" s="2" t="s">
        <v>27</v>
      </c>
      <c r="I6" s="3" t="s">
        <v>28</v>
      </c>
      <c r="J6" s="3">
        <f>D11*J5</f>
        <v>499.07505931367893</v>
      </c>
      <c r="K6" s="3" t="s">
        <v>14</v>
      </c>
      <c r="L6" s="19"/>
      <c r="M6" s="19"/>
      <c r="N6" s="2" t="s">
        <v>29</v>
      </c>
      <c r="O6" s="3" t="s">
        <v>30</v>
      </c>
      <c r="P6" s="5">
        <f>((D5/J11)*D13*D6*J5*J7)</f>
        <v>24463.342741003496</v>
      </c>
      <c r="Q6" s="3" t="s">
        <v>17</v>
      </c>
      <c r="R6" s="20"/>
    </row>
    <row r="7" spans="1:18" s="4" customFormat="1" ht="39.950000000000003" customHeight="1" x14ac:dyDescent="0.25">
      <c r="A7" s="18"/>
      <c r="B7" s="2" t="s">
        <v>31</v>
      </c>
      <c r="C7" s="3" t="s">
        <v>32</v>
      </c>
      <c r="D7" s="8">
        <v>0.25</v>
      </c>
      <c r="E7" s="3" t="s">
        <v>33</v>
      </c>
      <c r="F7" s="19"/>
      <c r="G7" s="19"/>
      <c r="H7" s="2" t="s">
        <v>34</v>
      </c>
      <c r="I7" s="3" t="s">
        <v>35</v>
      </c>
      <c r="J7" s="3">
        <f>(1/SQRT(2*PI())*EXP(-D11*D11/2))-D11*(1-_xlfn.NORM.S.DIST(D11,TRUE))</f>
        <v>4.7343175378026764E-2</v>
      </c>
      <c r="K7" s="3"/>
      <c r="L7" s="19"/>
      <c r="M7" s="19"/>
      <c r="N7" s="2" t="s">
        <v>36</v>
      </c>
      <c r="O7" s="3" t="s">
        <v>74</v>
      </c>
      <c r="P7" s="5">
        <f>P4+P5+P6</f>
        <v>594097.62695376575</v>
      </c>
      <c r="Q7" s="3" t="s">
        <v>17</v>
      </c>
      <c r="R7" s="21"/>
    </row>
    <row r="8" spans="1:18" s="4" customFormat="1" ht="30" customHeight="1" x14ac:dyDescent="0.25">
      <c r="A8" s="18"/>
      <c r="B8" s="2" t="s">
        <v>37</v>
      </c>
      <c r="C8" s="3" t="s">
        <v>38</v>
      </c>
      <c r="D8" s="3">
        <f>21/365</f>
        <v>5.7534246575342465E-2</v>
      </c>
      <c r="E8" s="3" t="s">
        <v>39</v>
      </c>
      <c r="F8" s="22"/>
      <c r="G8" s="23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s="4" customFormat="1" ht="30" customHeight="1" x14ac:dyDescent="0.25">
      <c r="A9" s="18"/>
      <c r="B9" s="2" t="s">
        <v>40</v>
      </c>
      <c r="C9" s="6" t="s">
        <v>41</v>
      </c>
      <c r="D9" s="3">
        <f>7/365</f>
        <v>1.9178082191780823E-2</v>
      </c>
      <c r="E9" s="3" t="s">
        <v>39</v>
      </c>
      <c r="F9" s="19"/>
      <c r="G9" s="19"/>
      <c r="H9" s="61" t="s">
        <v>42</v>
      </c>
      <c r="I9" s="61"/>
      <c r="J9" s="61"/>
      <c r="K9" s="61"/>
      <c r="L9" s="19"/>
      <c r="M9" s="16"/>
      <c r="N9" s="16"/>
      <c r="O9"/>
      <c r="P9" s="16"/>
      <c r="Q9" s="16"/>
      <c r="R9" s="20"/>
    </row>
    <row r="10" spans="1:18" s="4" customFormat="1" ht="30" customHeight="1" x14ac:dyDescent="0.25">
      <c r="A10" s="18"/>
      <c r="B10" s="2" t="s">
        <v>43</v>
      </c>
      <c r="C10" s="3" t="s">
        <v>44</v>
      </c>
      <c r="D10" s="8">
        <v>0.9</v>
      </c>
      <c r="E10" s="3" t="s">
        <v>45</v>
      </c>
      <c r="F10" s="19"/>
      <c r="G10" s="19"/>
      <c r="H10" s="2" t="s">
        <v>46</v>
      </c>
      <c r="I10" s="3" t="s">
        <v>47</v>
      </c>
      <c r="J10" s="46">
        <f>J4+J6</f>
        <v>1033.9709497246379</v>
      </c>
      <c r="K10" s="3" t="s">
        <v>14</v>
      </c>
      <c r="L10" s="19"/>
      <c r="M10" s="16"/>
      <c r="N10" s="16"/>
      <c r="O10" s="16"/>
      <c r="P10" s="16"/>
      <c r="Q10" s="16"/>
      <c r="R10" s="20"/>
    </row>
    <row r="11" spans="1:18" s="4" customFormat="1" ht="30" customHeight="1" x14ac:dyDescent="0.25">
      <c r="A11" s="18"/>
      <c r="B11" s="2" t="s">
        <v>48</v>
      </c>
      <c r="C11" s="3" t="s">
        <v>49</v>
      </c>
      <c r="D11" s="3">
        <f>_xlfn.NORM.S.INV(D10)</f>
        <v>1.2815515655446006</v>
      </c>
      <c r="E11" s="3"/>
      <c r="F11" s="19"/>
      <c r="G11" s="19"/>
      <c r="H11" s="2" t="s">
        <v>50</v>
      </c>
      <c r="I11" s="3" t="s">
        <v>51</v>
      </c>
      <c r="J11" s="46">
        <f>SQRT((2*D5*(D4+(D13*D6*J5*J7)))/(D6*D7))</f>
        <v>8699.9746360955378</v>
      </c>
      <c r="K11" s="3" t="s">
        <v>14</v>
      </c>
      <c r="L11" s="19"/>
      <c r="M11" s="16"/>
      <c r="N11" s="16"/>
      <c r="O11" s="16"/>
      <c r="P11" s="16"/>
      <c r="Q11" s="16"/>
      <c r="R11" s="20"/>
    </row>
    <row r="12" spans="1:18" ht="30" customHeight="1" x14ac:dyDescent="0.25">
      <c r="A12" s="15"/>
      <c r="B12" s="2" t="s">
        <v>52</v>
      </c>
      <c r="C12" s="6" t="s">
        <v>53</v>
      </c>
      <c r="D12" s="30">
        <v>880.21800035914362</v>
      </c>
      <c r="E12" s="3" t="s">
        <v>20</v>
      </c>
      <c r="F12" s="16"/>
      <c r="G12" s="16"/>
      <c r="H12" s="2" t="s">
        <v>54</v>
      </c>
      <c r="I12" s="3" t="s">
        <v>55</v>
      </c>
      <c r="J12" s="9">
        <f>1-((J5*J7)/J11)</f>
        <v>0.99788081350120295</v>
      </c>
      <c r="K12" s="3" t="s">
        <v>20</v>
      </c>
      <c r="L12" s="16"/>
      <c r="M12" s="16"/>
      <c r="N12" s="16"/>
      <c r="O12" s="16"/>
      <c r="P12" s="16"/>
      <c r="Q12" s="16"/>
      <c r="R12" s="17"/>
    </row>
    <row r="13" spans="1:18" ht="30" customHeight="1" x14ac:dyDescent="0.25">
      <c r="A13" s="15"/>
      <c r="B13" s="2" t="s">
        <v>56</v>
      </c>
      <c r="C13" s="6" t="s">
        <v>57</v>
      </c>
      <c r="D13" s="10">
        <v>4.8064999999999998</v>
      </c>
      <c r="E13" s="11" t="s">
        <v>58</v>
      </c>
      <c r="F13" s="16"/>
      <c r="G13" s="16"/>
      <c r="H13" s="24"/>
      <c r="I13" s="16"/>
      <c r="J13" s="16"/>
      <c r="K13" s="16"/>
      <c r="L13" s="16"/>
      <c r="M13" s="16"/>
      <c r="N13" s="16"/>
      <c r="O13" s="16"/>
      <c r="P13" s="16"/>
      <c r="Q13" s="16"/>
      <c r="R13" s="17"/>
    </row>
    <row r="14" spans="1:18" ht="15.75" thickBot="1" x14ac:dyDescent="0.3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</row>
    <row r="15" spans="1:18" ht="15.75" thickBot="1" x14ac:dyDescent="0.3"/>
    <row r="16" spans="1:18" ht="21.75" thickBot="1" x14ac:dyDescent="0.4">
      <c r="A16" s="62" t="s">
        <v>73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4"/>
    </row>
    <row r="17" spans="1:18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7"/>
    </row>
    <row r="18" spans="1:18" x14ac:dyDescent="0.25">
      <c r="A18" s="15"/>
      <c r="B18" s="66" t="s">
        <v>0</v>
      </c>
      <c r="C18" s="66"/>
      <c r="D18" s="66"/>
      <c r="E18" s="66"/>
      <c r="F18" s="16"/>
      <c r="G18" s="16"/>
      <c r="H18" s="66" t="s">
        <v>1</v>
      </c>
      <c r="I18" s="66"/>
      <c r="J18" s="66"/>
      <c r="K18" s="66"/>
      <c r="L18" s="16"/>
      <c r="M18" s="16"/>
      <c r="N18" s="66" t="s">
        <v>2</v>
      </c>
      <c r="O18" s="66"/>
      <c r="P18" s="66"/>
      <c r="Q18" s="66"/>
      <c r="R18" s="17"/>
    </row>
    <row r="19" spans="1:18" x14ac:dyDescent="0.25">
      <c r="A19" s="15"/>
      <c r="B19" s="1" t="s">
        <v>3</v>
      </c>
      <c r="C19" s="1" t="s">
        <v>4</v>
      </c>
      <c r="D19" s="1" t="s">
        <v>5</v>
      </c>
      <c r="E19" s="1" t="s">
        <v>6</v>
      </c>
      <c r="F19" s="16"/>
      <c r="G19" s="16"/>
      <c r="H19" s="1" t="s">
        <v>3</v>
      </c>
      <c r="I19" s="1" t="s">
        <v>4</v>
      </c>
      <c r="J19" s="1" t="s">
        <v>5</v>
      </c>
      <c r="K19" s="1" t="s">
        <v>6</v>
      </c>
      <c r="L19" s="16"/>
      <c r="M19" s="16"/>
      <c r="N19" s="1" t="s">
        <v>3</v>
      </c>
      <c r="O19" s="1" t="s">
        <v>7</v>
      </c>
      <c r="P19" s="1" t="s">
        <v>8</v>
      </c>
      <c r="Q19" s="1" t="s">
        <v>6</v>
      </c>
      <c r="R19" s="17"/>
    </row>
    <row r="20" spans="1:18" ht="30" customHeight="1" x14ac:dyDescent="0.25">
      <c r="A20" s="18"/>
      <c r="B20" s="2" t="s">
        <v>9</v>
      </c>
      <c r="C20" s="3" t="s">
        <v>10</v>
      </c>
      <c r="D20" s="28">
        <f>1200000*0.2</f>
        <v>240000</v>
      </c>
      <c r="E20" s="3" t="s">
        <v>11</v>
      </c>
      <c r="F20" s="19"/>
      <c r="G20" s="19"/>
      <c r="H20" s="2" t="s">
        <v>12</v>
      </c>
      <c r="I20" s="3" t="s">
        <v>59</v>
      </c>
      <c r="J20" s="3">
        <f>D21*D24</f>
        <v>534.89589041095894</v>
      </c>
      <c r="K20" s="3" t="s">
        <v>14</v>
      </c>
      <c r="L20" s="19"/>
      <c r="M20" s="19"/>
      <c r="N20" s="2" t="s">
        <v>15</v>
      </c>
      <c r="O20" s="3" t="s">
        <v>60</v>
      </c>
      <c r="P20" s="5">
        <f>D20/D25</f>
        <v>268422.8386333771</v>
      </c>
      <c r="Q20" s="3" t="s">
        <v>17</v>
      </c>
      <c r="R20" s="17"/>
    </row>
    <row r="21" spans="1:18" ht="30" customHeight="1" x14ac:dyDescent="0.25">
      <c r="A21" s="18"/>
      <c r="B21" s="2" t="s">
        <v>18</v>
      </c>
      <c r="C21" s="3" t="s">
        <v>19</v>
      </c>
      <c r="D21" s="29">
        <v>9297</v>
      </c>
      <c r="E21" s="3" t="s">
        <v>20</v>
      </c>
      <c r="F21" s="19"/>
      <c r="G21" s="19"/>
      <c r="H21" s="2" t="s">
        <v>61</v>
      </c>
      <c r="I21" s="6" t="s">
        <v>62</v>
      </c>
      <c r="J21" s="3">
        <f>D29*SQRT(D24+D25)+D21*D26</f>
        <v>1036.9719048632587</v>
      </c>
      <c r="K21" s="3" t="s">
        <v>14</v>
      </c>
      <c r="L21" s="19"/>
      <c r="M21" s="19"/>
      <c r="N21" s="2" t="s">
        <v>23</v>
      </c>
      <c r="O21" s="3" t="s">
        <v>63</v>
      </c>
      <c r="P21" s="5">
        <f>((D21*D25/2)+D28*J21)*D22*D23</f>
        <v>354248.65204590687</v>
      </c>
      <c r="Q21" s="3" t="s">
        <v>17</v>
      </c>
      <c r="R21" s="17"/>
    </row>
    <row r="22" spans="1:18" ht="30" customHeight="1" x14ac:dyDescent="0.25">
      <c r="A22" s="18"/>
      <c r="B22" s="2" t="s">
        <v>98</v>
      </c>
      <c r="C22" s="3" t="s">
        <v>25</v>
      </c>
      <c r="D22" s="7">
        <v>258.33</v>
      </c>
      <c r="E22" s="3" t="s">
        <v>26</v>
      </c>
      <c r="F22" s="19"/>
      <c r="G22" s="19"/>
      <c r="H22" s="2" t="s">
        <v>27</v>
      </c>
      <c r="I22" s="3" t="s">
        <v>28</v>
      </c>
      <c r="J22" s="3">
        <f>D28*J21</f>
        <v>1328.9329681032759</v>
      </c>
      <c r="K22" s="3" t="s">
        <v>14</v>
      </c>
      <c r="L22" s="19"/>
      <c r="M22" s="19"/>
      <c r="N22" s="2" t="s">
        <v>29</v>
      </c>
      <c r="O22" s="3" t="s">
        <v>64</v>
      </c>
      <c r="P22" s="5">
        <f>((1/D25)*D30*D22*J21*J23)</f>
        <v>68176.764535972776</v>
      </c>
      <c r="Q22" s="3" t="s">
        <v>17</v>
      </c>
      <c r="R22" s="17"/>
    </row>
    <row r="23" spans="1:18" ht="39.950000000000003" customHeight="1" x14ac:dyDescent="0.25">
      <c r="A23" s="18"/>
      <c r="B23" s="2" t="s">
        <v>31</v>
      </c>
      <c r="C23" s="3" t="s">
        <v>32</v>
      </c>
      <c r="D23" s="8">
        <v>0.25</v>
      </c>
      <c r="E23" s="3" t="s">
        <v>33</v>
      </c>
      <c r="F23" s="19"/>
      <c r="G23" s="19"/>
      <c r="H23" s="2" t="s">
        <v>34</v>
      </c>
      <c r="I23" s="3" t="s">
        <v>35</v>
      </c>
      <c r="J23" s="3">
        <f>(1/SQRT(2*PI())*EXP(-D28*D28/2))-D28*(1-_xlfn.NORM.S.DIST(D28,TRUE))</f>
        <v>4.7343175378026764E-2</v>
      </c>
      <c r="K23" s="3"/>
      <c r="L23" s="19"/>
      <c r="M23" s="19"/>
      <c r="N23" s="2" t="s">
        <v>36</v>
      </c>
      <c r="O23" s="3" t="s">
        <v>75</v>
      </c>
      <c r="P23" s="5">
        <f>P20+P21+P22</f>
        <v>690848.25521525671</v>
      </c>
      <c r="Q23" s="3" t="s">
        <v>17</v>
      </c>
      <c r="R23" s="17"/>
    </row>
    <row r="24" spans="1:18" ht="30" customHeight="1" x14ac:dyDescent="0.25">
      <c r="A24" s="18"/>
      <c r="B24" s="2" t="s">
        <v>37</v>
      </c>
      <c r="C24" s="3" t="s">
        <v>38</v>
      </c>
      <c r="D24" s="3">
        <f>21/365</f>
        <v>5.7534246575342465E-2</v>
      </c>
      <c r="E24" s="3" t="s">
        <v>39</v>
      </c>
      <c r="F24" s="22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7"/>
    </row>
    <row r="25" spans="1:18" ht="30" customHeight="1" x14ac:dyDescent="0.25">
      <c r="A25" s="18"/>
      <c r="B25" s="2" t="s">
        <v>65</v>
      </c>
      <c r="C25" s="3" t="s">
        <v>66</v>
      </c>
      <c r="D25" s="31">
        <f>(SQRT((2*D20)/(D22*D23*D21)))</f>
        <v>0.89411169787903866</v>
      </c>
      <c r="E25" s="3" t="s">
        <v>39</v>
      </c>
      <c r="F25" s="19"/>
      <c r="G25" s="19"/>
      <c r="H25" s="61" t="s">
        <v>67</v>
      </c>
      <c r="I25" s="61"/>
      <c r="J25" s="61"/>
      <c r="K25" s="61"/>
      <c r="L25" s="19"/>
      <c r="M25" s="19"/>
      <c r="N25" s="19"/>
      <c r="O25" s="19"/>
      <c r="P25" s="19"/>
      <c r="Q25" s="19"/>
      <c r="R25" s="17"/>
    </row>
    <row r="26" spans="1:18" ht="30" customHeight="1" x14ac:dyDescent="0.25">
      <c r="A26" s="18"/>
      <c r="B26" s="2" t="s">
        <v>40</v>
      </c>
      <c r="C26" s="6" t="s">
        <v>41</v>
      </c>
      <c r="D26" s="3">
        <f>7/365</f>
        <v>1.9178082191780823E-2</v>
      </c>
      <c r="E26" s="3" t="s">
        <v>39</v>
      </c>
      <c r="F26" s="19"/>
      <c r="G26" s="19"/>
      <c r="H26" s="2" t="s">
        <v>68</v>
      </c>
      <c r="I26" s="3" t="s">
        <v>69</v>
      </c>
      <c r="J26" s="3">
        <f>J20+J22</f>
        <v>1863.828858514235</v>
      </c>
      <c r="K26" s="3" t="s">
        <v>14</v>
      </c>
      <c r="L26" s="19"/>
      <c r="M26" s="19"/>
      <c r="N26" s="19"/>
      <c r="P26" s="19"/>
      <c r="Q26" s="19"/>
      <c r="R26" s="17"/>
    </row>
    <row r="27" spans="1:18" ht="30" customHeight="1" x14ac:dyDescent="0.25">
      <c r="A27" s="18"/>
      <c r="B27" s="2" t="s">
        <v>43</v>
      </c>
      <c r="C27" s="3" t="s">
        <v>44</v>
      </c>
      <c r="D27" s="8">
        <v>0.9</v>
      </c>
      <c r="E27" s="3" t="s">
        <v>45</v>
      </c>
      <c r="F27" s="19"/>
      <c r="G27" s="19"/>
      <c r="H27" s="2" t="s">
        <v>65</v>
      </c>
      <c r="I27" s="3" t="s">
        <v>66</v>
      </c>
      <c r="J27" s="3">
        <f>D25*12</f>
        <v>10.729340374548464</v>
      </c>
      <c r="K27" s="3" t="s">
        <v>70</v>
      </c>
      <c r="L27" s="19"/>
      <c r="M27" s="19"/>
      <c r="N27" s="19"/>
      <c r="O27" s="19"/>
      <c r="P27" s="19"/>
      <c r="Q27" s="19"/>
      <c r="R27" s="17"/>
    </row>
    <row r="28" spans="1:18" ht="30" customHeight="1" x14ac:dyDescent="0.25">
      <c r="A28" s="15"/>
      <c r="B28" s="2" t="s">
        <v>48</v>
      </c>
      <c r="C28" s="3" t="s">
        <v>49</v>
      </c>
      <c r="D28" s="3">
        <f>_xlfn.NORM.S.INV(D27)</f>
        <v>1.2815515655446006</v>
      </c>
      <c r="E28" s="3"/>
      <c r="F28" s="16"/>
      <c r="G28" s="16"/>
      <c r="H28" s="2" t="s">
        <v>54</v>
      </c>
      <c r="I28" s="3" t="s">
        <v>55</v>
      </c>
      <c r="J28" s="9">
        <f>1-((J21*J23)/(D21*D25))</f>
        <v>0.99409405000510687</v>
      </c>
      <c r="K28" s="3" t="s">
        <v>14</v>
      </c>
      <c r="L28" s="16"/>
      <c r="M28" s="16"/>
      <c r="N28" s="16"/>
      <c r="O28" s="16"/>
      <c r="P28" s="16"/>
      <c r="Q28" s="16"/>
      <c r="R28" s="17"/>
    </row>
    <row r="29" spans="1:18" ht="30" customHeight="1" x14ac:dyDescent="0.25">
      <c r="A29" s="15"/>
      <c r="B29" s="2" t="s">
        <v>71</v>
      </c>
      <c r="C29" s="6" t="s">
        <v>53</v>
      </c>
      <c r="D29" s="30">
        <v>880.21800035914362</v>
      </c>
      <c r="E29" s="3" t="s">
        <v>20</v>
      </c>
      <c r="F29" s="16"/>
      <c r="G29" s="16"/>
      <c r="H29" s="24"/>
      <c r="I29" s="16"/>
      <c r="J29" s="16"/>
      <c r="K29" s="16"/>
      <c r="L29" s="16"/>
      <c r="M29" s="16"/>
      <c r="N29" s="16"/>
      <c r="O29" s="16"/>
      <c r="P29" s="16"/>
      <c r="Q29" s="16"/>
      <c r="R29" s="17"/>
    </row>
    <row r="30" spans="1:18" ht="30" customHeight="1" x14ac:dyDescent="0.25">
      <c r="A30" s="15"/>
      <c r="B30" s="2" t="s">
        <v>56</v>
      </c>
      <c r="C30" s="6" t="s">
        <v>57</v>
      </c>
      <c r="D30" s="10">
        <v>4.8064999999999998</v>
      </c>
      <c r="E30" s="11" t="s">
        <v>58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5.75" thickBot="1" x14ac:dyDescent="0.3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7"/>
    </row>
  </sheetData>
  <mergeCells count="10">
    <mergeCell ref="B18:E18"/>
    <mergeCell ref="H18:K18"/>
    <mergeCell ref="N18:Q18"/>
    <mergeCell ref="H25:K25"/>
    <mergeCell ref="A1:R1"/>
    <mergeCell ref="B2:E2"/>
    <mergeCell ref="H2:K2"/>
    <mergeCell ref="N2:Q2"/>
    <mergeCell ref="H9:K9"/>
    <mergeCell ref="A16:R16"/>
  </mergeCells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42856-1369-421B-AE29-87416FC9ADBF}">
  <dimension ref="A1:R31"/>
  <sheetViews>
    <sheetView zoomScale="60" zoomScaleNormal="60" workbookViewId="0">
      <selection activeCell="J12" sqref="J12"/>
    </sheetView>
  </sheetViews>
  <sheetFormatPr baseColWidth="10" defaultRowHeight="15" x14ac:dyDescent="0.25"/>
  <cols>
    <col min="2" max="2" width="25.5703125" customWidth="1"/>
    <col min="4" max="4" width="15" bestFit="1" customWidth="1"/>
    <col min="5" max="5" width="12.5703125" customWidth="1"/>
    <col min="8" max="8" width="37.140625" customWidth="1"/>
    <col min="14" max="14" width="22.7109375" customWidth="1"/>
    <col min="15" max="15" width="28.85546875" customWidth="1"/>
    <col min="16" max="16" width="15.85546875" customWidth="1"/>
  </cols>
  <sheetData>
    <row r="1" spans="1:18" ht="21.75" thickBot="1" x14ac:dyDescent="0.4">
      <c r="A1" s="62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4"/>
    </row>
    <row r="2" spans="1:18" x14ac:dyDescent="0.25">
      <c r="A2" s="12"/>
      <c r="B2" s="65" t="s">
        <v>0</v>
      </c>
      <c r="C2" s="65"/>
      <c r="D2" s="65"/>
      <c r="E2" s="65"/>
      <c r="F2" s="13"/>
      <c r="G2" s="13"/>
      <c r="H2" s="65" t="s">
        <v>1</v>
      </c>
      <c r="I2" s="65"/>
      <c r="J2" s="65"/>
      <c r="K2" s="65"/>
      <c r="L2" s="13"/>
      <c r="M2" s="13"/>
      <c r="N2" s="65" t="s">
        <v>2</v>
      </c>
      <c r="O2" s="65"/>
      <c r="P2" s="65"/>
      <c r="Q2" s="65"/>
      <c r="R2" s="14"/>
    </row>
    <row r="3" spans="1:18" x14ac:dyDescent="0.25">
      <c r="A3" s="15"/>
      <c r="B3" s="1" t="s">
        <v>3</v>
      </c>
      <c r="C3" s="1" t="s">
        <v>4</v>
      </c>
      <c r="D3" s="1" t="s">
        <v>5</v>
      </c>
      <c r="E3" s="1" t="s">
        <v>6</v>
      </c>
      <c r="F3" s="16"/>
      <c r="G3" s="16"/>
      <c r="H3" s="1" t="s">
        <v>3</v>
      </c>
      <c r="I3" s="1" t="s">
        <v>4</v>
      </c>
      <c r="J3" s="1" t="s">
        <v>5</v>
      </c>
      <c r="K3" s="1" t="s">
        <v>6</v>
      </c>
      <c r="L3" s="16"/>
      <c r="M3" s="16"/>
      <c r="N3" s="1" t="s">
        <v>3</v>
      </c>
      <c r="O3" s="1" t="s">
        <v>7</v>
      </c>
      <c r="P3" s="1" t="s">
        <v>8</v>
      </c>
      <c r="Q3" s="1" t="s">
        <v>6</v>
      </c>
      <c r="R3" s="17"/>
    </row>
    <row r="4" spans="1:18" s="4" customFormat="1" ht="30" customHeight="1" x14ac:dyDescent="0.25">
      <c r="A4" s="18"/>
      <c r="B4" s="2" t="s">
        <v>9</v>
      </c>
      <c r="C4" s="3" t="s">
        <v>10</v>
      </c>
      <c r="D4" s="28">
        <f>1200000*0.2</f>
        <v>240000</v>
      </c>
      <c r="E4" s="3" t="s">
        <v>11</v>
      </c>
      <c r="F4" s="19"/>
      <c r="G4" s="19"/>
      <c r="H4" s="2" t="s">
        <v>12</v>
      </c>
      <c r="I4" s="3" t="s">
        <v>13</v>
      </c>
      <c r="J4" s="3">
        <f>D5*D8</f>
        <v>925.55342465753426</v>
      </c>
      <c r="K4" s="3" t="s">
        <v>14</v>
      </c>
      <c r="L4" s="19"/>
      <c r="M4" s="19"/>
      <c r="N4" s="2" t="s">
        <v>15</v>
      </c>
      <c r="O4" s="3" t="s">
        <v>16</v>
      </c>
      <c r="P4" s="5">
        <f>D4*D5/J11</f>
        <v>457374.32493770501</v>
      </c>
      <c r="Q4" s="3" t="s">
        <v>17</v>
      </c>
      <c r="R4" s="20"/>
    </row>
    <row r="5" spans="1:18" s="4" customFormat="1" ht="30" customHeight="1" x14ac:dyDescent="0.25">
      <c r="A5" s="18"/>
      <c r="B5" s="2" t="s">
        <v>18</v>
      </c>
      <c r="C5" s="3" t="s">
        <v>19</v>
      </c>
      <c r="D5" s="29">
        <v>16087</v>
      </c>
      <c r="E5" s="3" t="s">
        <v>20</v>
      </c>
      <c r="F5" s="19"/>
      <c r="G5" s="19"/>
      <c r="H5" s="2" t="s">
        <v>21</v>
      </c>
      <c r="I5" s="6" t="s">
        <v>22</v>
      </c>
      <c r="J5" s="3">
        <f>D12*SQRT(D8)+D5*D9</f>
        <v>429.90871976345665</v>
      </c>
      <c r="K5" s="3" t="s">
        <v>14</v>
      </c>
      <c r="L5" s="19"/>
      <c r="M5" s="19"/>
      <c r="N5" s="2" t="s">
        <v>23</v>
      </c>
      <c r="O5" s="3" t="s">
        <v>24</v>
      </c>
      <c r="P5" s="5">
        <f>((J11/2)+D11*J5)*D6*D7</f>
        <v>536810.69262725522</v>
      </c>
      <c r="Q5" s="3" t="s">
        <v>17</v>
      </c>
      <c r="R5" s="20"/>
    </row>
    <row r="6" spans="1:18" s="4" customFormat="1" ht="30" customHeight="1" x14ac:dyDescent="0.25">
      <c r="A6" s="18"/>
      <c r="B6" s="2" t="s">
        <v>98</v>
      </c>
      <c r="C6" s="3" t="s">
        <v>25</v>
      </c>
      <c r="D6" s="7">
        <v>450</v>
      </c>
      <c r="E6" s="3" t="s">
        <v>26</v>
      </c>
      <c r="F6" s="19"/>
      <c r="G6" s="19"/>
      <c r="H6" s="2" t="s">
        <v>27</v>
      </c>
      <c r="I6" s="3" t="s">
        <v>28</v>
      </c>
      <c r="J6" s="3">
        <f>D11*J5</f>
        <v>550.95019285413287</v>
      </c>
      <c r="K6" s="3" t="s">
        <v>14</v>
      </c>
      <c r="L6" s="19"/>
      <c r="M6" s="19"/>
      <c r="N6" s="2" t="s">
        <v>29</v>
      </c>
      <c r="O6" s="3" t="s">
        <v>30</v>
      </c>
      <c r="P6" s="5">
        <f>((D5/J11)*D13*D6*J5*J7)</f>
        <v>17454.470993460232</v>
      </c>
      <c r="Q6" s="3" t="s">
        <v>17</v>
      </c>
      <c r="R6" s="20"/>
    </row>
    <row r="7" spans="1:18" s="4" customFormat="1" ht="39.950000000000003" customHeight="1" x14ac:dyDescent="0.25">
      <c r="A7" s="18"/>
      <c r="B7" s="2" t="s">
        <v>31</v>
      </c>
      <c r="C7" s="3" t="s">
        <v>32</v>
      </c>
      <c r="D7" s="8">
        <v>0.25</v>
      </c>
      <c r="E7" s="3" t="s">
        <v>33</v>
      </c>
      <c r="F7" s="19"/>
      <c r="G7" s="19"/>
      <c r="H7" s="2" t="s">
        <v>34</v>
      </c>
      <c r="I7" s="3" t="s">
        <v>35</v>
      </c>
      <c r="J7" s="3">
        <f>(1/SQRT(2*PI())*EXP(-D11*D11/2))-D11*(1-_xlfn.NORM.S.DIST(D11,TRUE))</f>
        <v>4.7343175378026764E-2</v>
      </c>
      <c r="K7" s="3"/>
      <c r="L7" s="19"/>
      <c r="M7" s="19"/>
      <c r="N7" s="2" t="s">
        <v>36</v>
      </c>
      <c r="O7" s="3" t="s">
        <v>74</v>
      </c>
      <c r="P7" s="5">
        <f>P4+P5+P6</f>
        <v>1011639.4885584206</v>
      </c>
      <c r="Q7" s="3" t="s">
        <v>17</v>
      </c>
      <c r="R7" s="21"/>
    </row>
    <row r="8" spans="1:18" s="4" customFormat="1" ht="30" customHeight="1" x14ac:dyDescent="0.25">
      <c r="A8" s="18"/>
      <c r="B8" s="2" t="s">
        <v>37</v>
      </c>
      <c r="C8" s="3" t="s">
        <v>38</v>
      </c>
      <c r="D8" s="3">
        <f>21/365</f>
        <v>5.7534246575342465E-2</v>
      </c>
      <c r="E8" s="3" t="s">
        <v>39</v>
      </c>
      <c r="F8" s="22"/>
      <c r="G8" s="23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s="4" customFormat="1" ht="30" customHeight="1" x14ac:dyDescent="0.25">
      <c r="A9" s="18"/>
      <c r="B9" s="2" t="s">
        <v>40</v>
      </c>
      <c r="C9" s="6" t="s">
        <v>41</v>
      </c>
      <c r="D9" s="3">
        <f>7/365</f>
        <v>1.9178082191780823E-2</v>
      </c>
      <c r="E9" s="3" t="s">
        <v>39</v>
      </c>
      <c r="F9" s="19"/>
      <c r="G9" s="19"/>
      <c r="H9" s="61" t="s">
        <v>42</v>
      </c>
      <c r="I9" s="61"/>
      <c r="J9" s="61"/>
      <c r="K9" s="61"/>
      <c r="L9" s="19"/>
      <c r="M9" s="16"/>
      <c r="N9" s="16"/>
      <c r="O9"/>
      <c r="P9" s="16"/>
      <c r="Q9" s="16"/>
      <c r="R9" s="20"/>
    </row>
    <row r="10" spans="1:18" s="4" customFormat="1" ht="30" customHeight="1" x14ac:dyDescent="0.25">
      <c r="A10" s="18"/>
      <c r="B10" s="2" t="s">
        <v>43</v>
      </c>
      <c r="C10" s="3" t="s">
        <v>44</v>
      </c>
      <c r="D10" s="8">
        <v>0.9</v>
      </c>
      <c r="E10" s="3" t="s">
        <v>45</v>
      </c>
      <c r="F10" s="19"/>
      <c r="G10" s="19"/>
      <c r="H10" s="2" t="s">
        <v>46</v>
      </c>
      <c r="I10" s="3" t="s">
        <v>47</v>
      </c>
      <c r="J10" s="46">
        <f>J4+J6</f>
        <v>1476.503617511667</v>
      </c>
      <c r="K10" s="3" t="s">
        <v>14</v>
      </c>
      <c r="L10" s="19"/>
      <c r="M10" s="16"/>
      <c r="N10" s="16"/>
      <c r="O10" s="16"/>
      <c r="P10" s="16"/>
      <c r="Q10" s="16"/>
      <c r="R10" s="20"/>
    </row>
    <row r="11" spans="1:18" s="4" customFormat="1" ht="30" customHeight="1" x14ac:dyDescent="0.25">
      <c r="A11" s="18"/>
      <c r="B11" s="2" t="s">
        <v>48</v>
      </c>
      <c r="C11" s="3" t="s">
        <v>49</v>
      </c>
      <c r="D11" s="3">
        <f>_xlfn.NORM.S.INV(D10)</f>
        <v>1.2815515655446006</v>
      </c>
      <c r="E11" s="3"/>
      <c r="F11" s="19"/>
      <c r="G11" s="19"/>
      <c r="H11" s="2" t="s">
        <v>50</v>
      </c>
      <c r="I11" s="3" t="s">
        <v>51</v>
      </c>
      <c r="J11" s="46">
        <f>SQRT((2*D5*(D4+(D13*D6*J5*J7)))/(D6*D7))</f>
        <v>8441.400816554049</v>
      </c>
      <c r="K11" s="3" t="s">
        <v>14</v>
      </c>
      <c r="L11" s="19"/>
      <c r="M11" s="16"/>
      <c r="N11" s="16"/>
      <c r="O11" s="16"/>
      <c r="P11" s="16"/>
      <c r="Q11" s="16"/>
      <c r="R11" s="20"/>
    </row>
    <row r="12" spans="1:18" ht="30" customHeight="1" x14ac:dyDescent="0.25">
      <c r="A12" s="15"/>
      <c r="B12" s="2" t="s">
        <v>52</v>
      </c>
      <c r="C12" s="6" t="s">
        <v>53</v>
      </c>
      <c r="D12" s="30">
        <v>506.08440821599743</v>
      </c>
      <c r="E12" s="3" t="s">
        <v>20</v>
      </c>
      <c r="F12" s="16"/>
      <c r="G12" s="16"/>
      <c r="H12" s="2" t="s">
        <v>54</v>
      </c>
      <c r="I12" s="3" t="s">
        <v>55</v>
      </c>
      <c r="J12" s="9">
        <f>1-((J5*J7)/J11)</f>
        <v>0.99758887839132215</v>
      </c>
      <c r="K12" s="3" t="s">
        <v>20</v>
      </c>
      <c r="L12" s="16"/>
      <c r="M12" s="16"/>
      <c r="N12" s="16"/>
      <c r="O12" s="16"/>
      <c r="P12" s="16"/>
      <c r="Q12" s="16"/>
      <c r="R12" s="17"/>
    </row>
    <row r="13" spans="1:18" ht="30" customHeight="1" x14ac:dyDescent="0.25">
      <c r="A13" s="15"/>
      <c r="B13" s="2" t="s">
        <v>56</v>
      </c>
      <c r="C13" s="6" t="s">
        <v>57</v>
      </c>
      <c r="D13" s="10">
        <v>1</v>
      </c>
      <c r="E13" s="11" t="s">
        <v>58</v>
      </c>
      <c r="F13" s="16"/>
      <c r="G13" s="16"/>
      <c r="H13" s="24"/>
      <c r="I13" s="16"/>
      <c r="J13" s="16"/>
      <c r="K13" s="16"/>
      <c r="L13" s="16"/>
      <c r="M13" s="16"/>
      <c r="N13" s="16"/>
      <c r="O13" s="16"/>
      <c r="P13" s="16"/>
      <c r="Q13" s="16"/>
      <c r="R13" s="17"/>
    </row>
    <row r="14" spans="1:18" ht="15.75" thickBot="1" x14ac:dyDescent="0.3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</row>
    <row r="15" spans="1:18" ht="15.75" thickBot="1" x14ac:dyDescent="0.3"/>
    <row r="16" spans="1:18" ht="21.75" thickBot="1" x14ac:dyDescent="0.4">
      <c r="A16" s="62" t="s">
        <v>73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4"/>
    </row>
    <row r="17" spans="1:18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7"/>
    </row>
    <row r="18" spans="1:18" x14ac:dyDescent="0.25">
      <c r="A18" s="15"/>
      <c r="B18" s="66" t="s">
        <v>0</v>
      </c>
      <c r="C18" s="66"/>
      <c r="D18" s="66"/>
      <c r="E18" s="66"/>
      <c r="F18" s="16"/>
      <c r="G18" s="16"/>
      <c r="H18" s="66" t="s">
        <v>1</v>
      </c>
      <c r="I18" s="66"/>
      <c r="J18" s="66"/>
      <c r="K18" s="66"/>
      <c r="L18" s="16"/>
      <c r="M18" s="16"/>
      <c r="N18" s="66" t="s">
        <v>2</v>
      </c>
      <c r="O18" s="66"/>
      <c r="P18" s="66"/>
      <c r="Q18" s="66"/>
      <c r="R18" s="17"/>
    </row>
    <row r="19" spans="1:18" x14ac:dyDescent="0.25">
      <c r="A19" s="15"/>
      <c r="B19" s="1" t="s">
        <v>3</v>
      </c>
      <c r="C19" s="1" t="s">
        <v>4</v>
      </c>
      <c r="D19" s="1" t="s">
        <v>5</v>
      </c>
      <c r="E19" s="1" t="s">
        <v>6</v>
      </c>
      <c r="F19" s="16"/>
      <c r="G19" s="16"/>
      <c r="H19" s="1" t="s">
        <v>3</v>
      </c>
      <c r="I19" s="1" t="s">
        <v>4</v>
      </c>
      <c r="J19" s="1" t="s">
        <v>5</v>
      </c>
      <c r="K19" s="1" t="s">
        <v>6</v>
      </c>
      <c r="L19" s="16"/>
      <c r="M19" s="16"/>
      <c r="N19" s="1" t="s">
        <v>3</v>
      </c>
      <c r="O19" s="1" t="s">
        <v>7</v>
      </c>
      <c r="P19" s="1" t="s">
        <v>8</v>
      </c>
      <c r="Q19" s="1" t="s">
        <v>6</v>
      </c>
      <c r="R19" s="17"/>
    </row>
    <row r="20" spans="1:18" ht="30" customHeight="1" x14ac:dyDescent="0.25">
      <c r="A20" s="18"/>
      <c r="B20" s="2" t="s">
        <v>9</v>
      </c>
      <c r="C20" s="3" t="s">
        <v>10</v>
      </c>
      <c r="D20" s="28">
        <f>1200000*0.2</f>
        <v>240000</v>
      </c>
      <c r="E20" s="3" t="s">
        <v>11</v>
      </c>
      <c r="F20" s="19"/>
      <c r="G20" s="19"/>
      <c r="H20" s="2" t="s">
        <v>12</v>
      </c>
      <c r="I20" s="3" t="s">
        <v>59</v>
      </c>
      <c r="J20" s="3">
        <f>D21*D24</f>
        <v>925.55342465753426</v>
      </c>
      <c r="K20" s="3" t="s">
        <v>14</v>
      </c>
      <c r="L20" s="19"/>
      <c r="M20" s="19"/>
      <c r="N20" s="2" t="s">
        <v>15</v>
      </c>
      <c r="O20" s="3" t="s">
        <v>60</v>
      </c>
      <c r="P20" s="5">
        <f>D20/D25</f>
        <v>466019.84936266392</v>
      </c>
      <c r="Q20" s="3" t="s">
        <v>17</v>
      </c>
      <c r="R20" s="17"/>
    </row>
    <row r="21" spans="1:18" ht="30" customHeight="1" x14ac:dyDescent="0.25">
      <c r="A21" s="18"/>
      <c r="B21" s="2" t="s">
        <v>18</v>
      </c>
      <c r="C21" s="3" t="s">
        <v>19</v>
      </c>
      <c r="D21" s="29">
        <v>16087</v>
      </c>
      <c r="E21" s="3" t="s">
        <v>20</v>
      </c>
      <c r="F21" s="19"/>
      <c r="G21" s="19"/>
      <c r="H21" s="2" t="s">
        <v>61</v>
      </c>
      <c r="I21" s="6" t="s">
        <v>62</v>
      </c>
      <c r="J21" s="3">
        <f>D29*SQRT(D24+D25)+D21*D26</f>
        <v>691.45144046799703</v>
      </c>
      <c r="K21" s="3" t="s">
        <v>14</v>
      </c>
      <c r="L21" s="19"/>
      <c r="M21" s="19"/>
      <c r="N21" s="2" t="s">
        <v>23</v>
      </c>
      <c r="O21" s="3" t="s">
        <v>63</v>
      </c>
      <c r="P21" s="5">
        <f>((D21*D25/2)+D28*J21)*D22*D23</f>
        <v>565709.55041601998</v>
      </c>
      <c r="Q21" s="3" t="s">
        <v>17</v>
      </c>
      <c r="R21" s="17"/>
    </row>
    <row r="22" spans="1:18" ht="30" customHeight="1" x14ac:dyDescent="0.25">
      <c r="A22" s="18"/>
      <c r="B22" s="2" t="s">
        <v>98</v>
      </c>
      <c r="C22" s="3" t="s">
        <v>25</v>
      </c>
      <c r="D22" s="7">
        <v>450</v>
      </c>
      <c r="E22" s="3" t="s">
        <v>26</v>
      </c>
      <c r="F22" s="19"/>
      <c r="G22" s="19"/>
      <c r="H22" s="2" t="s">
        <v>27</v>
      </c>
      <c r="I22" s="3" t="s">
        <v>28</v>
      </c>
      <c r="J22" s="3">
        <f>D28*J21</f>
        <v>886.13067602983074</v>
      </c>
      <c r="K22" s="3" t="s">
        <v>14</v>
      </c>
      <c r="L22" s="19"/>
      <c r="M22" s="19"/>
      <c r="N22" s="2" t="s">
        <v>29</v>
      </c>
      <c r="O22" s="3" t="s">
        <v>64</v>
      </c>
      <c r="P22" s="5">
        <f>((1/D25)*D30*D22*J21*J23)</f>
        <v>28603.867412043124</v>
      </c>
      <c r="Q22" s="3" t="s">
        <v>17</v>
      </c>
      <c r="R22" s="17"/>
    </row>
    <row r="23" spans="1:18" ht="39.950000000000003" customHeight="1" x14ac:dyDescent="0.25">
      <c r="A23" s="18"/>
      <c r="B23" s="2" t="s">
        <v>31</v>
      </c>
      <c r="C23" s="3" t="s">
        <v>32</v>
      </c>
      <c r="D23" s="8">
        <v>0.25</v>
      </c>
      <c r="E23" s="3" t="s">
        <v>33</v>
      </c>
      <c r="F23" s="19"/>
      <c r="G23" s="19"/>
      <c r="H23" s="2" t="s">
        <v>34</v>
      </c>
      <c r="I23" s="3" t="s">
        <v>35</v>
      </c>
      <c r="J23" s="3">
        <f>(1/SQRT(2*PI())*EXP(-D28*D28/2))-D28*(1-_xlfn.NORM.S.DIST(D28,TRUE))</f>
        <v>4.7343175378026764E-2</v>
      </c>
      <c r="K23" s="3"/>
      <c r="L23" s="19"/>
      <c r="M23" s="19"/>
      <c r="N23" s="2" t="s">
        <v>36</v>
      </c>
      <c r="O23" s="3" t="s">
        <v>75</v>
      </c>
      <c r="P23" s="5">
        <f>P20+P21+P22</f>
        <v>1060333.2671907269</v>
      </c>
      <c r="Q23" s="3" t="s">
        <v>17</v>
      </c>
      <c r="R23" s="17"/>
    </row>
    <row r="24" spans="1:18" ht="30" customHeight="1" x14ac:dyDescent="0.25">
      <c r="A24" s="18"/>
      <c r="B24" s="2" t="s">
        <v>37</v>
      </c>
      <c r="C24" s="3" t="s">
        <v>38</v>
      </c>
      <c r="D24" s="3">
        <f>21/365</f>
        <v>5.7534246575342465E-2</v>
      </c>
      <c r="E24" s="3" t="s">
        <v>39</v>
      </c>
      <c r="F24" s="22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7"/>
    </row>
    <row r="25" spans="1:18" ht="30" customHeight="1" x14ac:dyDescent="0.25">
      <c r="A25" s="18"/>
      <c r="B25" s="2" t="s">
        <v>65</v>
      </c>
      <c r="C25" s="3" t="s">
        <v>66</v>
      </c>
      <c r="D25" s="31">
        <f>(SQRT((2*D20)/(D22*D23*D21)))</f>
        <v>0.51499952272039007</v>
      </c>
      <c r="E25" s="3" t="s">
        <v>39</v>
      </c>
      <c r="F25" s="19"/>
      <c r="G25" s="19"/>
      <c r="H25" s="61" t="s">
        <v>67</v>
      </c>
      <c r="I25" s="61"/>
      <c r="J25" s="61"/>
      <c r="K25" s="61"/>
      <c r="L25" s="19"/>
      <c r="M25" s="19"/>
      <c r="N25" s="19"/>
      <c r="O25" s="19"/>
      <c r="P25" s="19"/>
      <c r="Q25" s="19"/>
      <c r="R25" s="17"/>
    </row>
    <row r="26" spans="1:18" ht="30" customHeight="1" x14ac:dyDescent="0.25">
      <c r="A26" s="18"/>
      <c r="B26" s="2" t="s">
        <v>40</v>
      </c>
      <c r="C26" s="6" t="s">
        <v>41</v>
      </c>
      <c r="D26" s="3">
        <f>7/365</f>
        <v>1.9178082191780823E-2</v>
      </c>
      <c r="E26" s="3" t="s">
        <v>39</v>
      </c>
      <c r="F26" s="19"/>
      <c r="G26" s="19"/>
      <c r="H26" s="2" t="s">
        <v>68</v>
      </c>
      <c r="I26" s="3" t="s">
        <v>69</v>
      </c>
      <c r="J26" s="3">
        <f>J20+J22</f>
        <v>1811.6841006873651</v>
      </c>
      <c r="K26" s="3" t="s">
        <v>14</v>
      </c>
      <c r="L26" s="19"/>
      <c r="M26" s="19"/>
      <c r="N26" s="19"/>
      <c r="P26" s="19"/>
      <c r="Q26" s="19"/>
      <c r="R26" s="17"/>
    </row>
    <row r="27" spans="1:18" ht="30" customHeight="1" x14ac:dyDescent="0.25">
      <c r="A27" s="18"/>
      <c r="B27" s="2" t="s">
        <v>43</v>
      </c>
      <c r="C27" s="3" t="s">
        <v>44</v>
      </c>
      <c r="D27" s="8">
        <v>0.9</v>
      </c>
      <c r="E27" s="3" t="s">
        <v>45</v>
      </c>
      <c r="F27" s="19"/>
      <c r="G27" s="19"/>
      <c r="H27" s="2" t="s">
        <v>65</v>
      </c>
      <c r="I27" s="3" t="s">
        <v>66</v>
      </c>
      <c r="J27" s="3">
        <f>D25*12</f>
        <v>6.1799942726446808</v>
      </c>
      <c r="K27" s="3" t="s">
        <v>70</v>
      </c>
      <c r="L27" s="19"/>
      <c r="M27" s="19"/>
      <c r="N27" s="19"/>
      <c r="O27" s="19"/>
      <c r="P27" s="19"/>
      <c r="Q27" s="19"/>
      <c r="R27" s="17"/>
    </row>
    <row r="28" spans="1:18" ht="30" customHeight="1" x14ac:dyDescent="0.25">
      <c r="A28" s="15"/>
      <c r="B28" s="2" t="s">
        <v>48</v>
      </c>
      <c r="C28" s="3" t="s">
        <v>49</v>
      </c>
      <c r="D28" s="3">
        <f>_xlfn.NORM.S.INV(D27)</f>
        <v>1.2815515655446006</v>
      </c>
      <c r="E28" s="3"/>
      <c r="F28" s="16"/>
      <c r="G28" s="16"/>
      <c r="H28" s="2" t="s">
        <v>54</v>
      </c>
      <c r="I28" s="3" t="s">
        <v>55</v>
      </c>
      <c r="J28" s="9">
        <f>1-((J21*J23)/(D21*D25))</f>
        <v>0.9960487256912699</v>
      </c>
      <c r="K28" s="3" t="s">
        <v>14</v>
      </c>
      <c r="L28" s="16"/>
      <c r="M28" s="16"/>
      <c r="N28" s="16"/>
      <c r="O28" s="16"/>
      <c r="P28" s="16"/>
      <c r="Q28" s="16"/>
      <c r="R28" s="17"/>
    </row>
    <row r="29" spans="1:18" ht="30" customHeight="1" x14ac:dyDescent="0.25">
      <c r="A29" s="15"/>
      <c r="B29" s="2" t="s">
        <v>71</v>
      </c>
      <c r="C29" s="6" t="s">
        <v>53</v>
      </c>
      <c r="D29" s="30">
        <v>506.08440821599743</v>
      </c>
      <c r="E29" s="3" t="s">
        <v>20</v>
      </c>
      <c r="F29" s="16"/>
      <c r="G29" s="16"/>
      <c r="H29" s="24"/>
      <c r="I29" s="16"/>
      <c r="J29" s="16"/>
      <c r="K29" s="16"/>
      <c r="L29" s="16"/>
      <c r="M29" s="16"/>
      <c r="N29" s="16"/>
      <c r="O29" s="16"/>
      <c r="P29" s="16"/>
      <c r="Q29" s="16"/>
      <c r="R29" s="17"/>
    </row>
    <row r="30" spans="1:18" ht="30" customHeight="1" x14ac:dyDescent="0.25">
      <c r="A30" s="15"/>
      <c r="B30" s="2" t="s">
        <v>56</v>
      </c>
      <c r="C30" s="6" t="s">
        <v>57</v>
      </c>
      <c r="D30" s="10">
        <v>1</v>
      </c>
      <c r="E30" s="11" t="s">
        <v>58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5.75" thickBot="1" x14ac:dyDescent="0.3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7"/>
    </row>
  </sheetData>
  <mergeCells count="10">
    <mergeCell ref="B18:E18"/>
    <mergeCell ref="H18:K18"/>
    <mergeCell ref="N18:Q18"/>
    <mergeCell ref="H25:K25"/>
    <mergeCell ref="A1:R1"/>
    <mergeCell ref="B2:E2"/>
    <mergeCell ref="H2:K2"/>
    <mergeCell ref="N2:Q2"/>
    <mergeCell ref="H9:K9"/>
    <mergeCell ref="A16:R1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66816-9AE6-4E3B-8268-4889E7C8C678}">
  <dimension ref="A1:R31"/>
  <sheetViews>
    <sheetView zoomScale="60" zoomScaleNormal="60" workbookViewId="0">
      <selection activeCell="J12" sqref="J12"/>
    </sheetView>
  </sheetViews>
  <sheetFormatPr baseColWidth="10" defaultRowHeight="15" x14ac:dyDescent="0.25"/>
  <cols>
    <col min="2" max="2" width="25.5703125" customWidth="1"/>
    <col min="4" max="4" width="15" bestFit="1" customWidth="1"/>
    <col min="5" max="5" width="12.5703125" customWidth="1"/>
    <col min="8" max="8" width="37.140625" customWidth="1"/>
    <col min="14" max="14" width="22.7109375" customWidth="1"/>
    <col min="15" max="15" width="28.85546875" customWidth="1"/>
    <col min="16" max="16" width="15.85546875" customWidth="1"/>
  </cols>
  <sheetData>
    <row r="1" spans="1:18" ht="21.75" thickBot="1" x14ac:dyDescent="0.4">
      <c r="A1" s="62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4"/>
    </row>
    <row r="2" spans="1:18" x14ac:dyDescent="0.25">
      <c r="A2" s="12"/>
      <c r="B2" s="65" t="s">
        <v>0</v>
      </c>
      <c r="C2" s="65"/>
      <c r="D2" s="65"/>
      <c r="E2" s="65"/>
      <c r="F2" s="13"/>
      <c r="G2" s="13"/>
      <c r="H2" s="65" t="s">
        <v>1</v>
      </c>
      <c r="I2" s="65"/>
      <c r="J2" s="65"/>
      <c r="K2" s="65"/>
      <c r="L2" s="13"/>
      <c r="M2" s="13"/>
      <c r="N2" s="65" t="s">
        <v>2</v>
      </c>
      <c r="O2" s="65"/>
      <c r="P2" s="65"/>
      <c r="Q2" s="65"/>
      <c r="R2" s="14"/>
    </row>
    <row r="3" spans="1:18" x14ac:dyDescent="0.25">
      <c r="A3" s="15"/>
      <c r="B3" s="1" t="s">
        <v>3</v>
      </c>
      <c r="C3" s="1" t="s">
        <v>4</v>
      </c>
      <c r="D3" s="1" t="s">
        <v>5</v>
      </c>
      <c r="E3" s="1" t="s">
        <v>6</v>
      </c>
      <c r="F3" s="16"/>
      <c r="G3" s="16"/>
      <c r="H3" s="1" t="s">
        <v>3</v>
      </c>
      <c r="I3" s="1" t="s">
        <v>4</v>
      </c>
      <c r="J3" s="1" t="s">
        <v>5</v>
      </c>
      <c r="K3" s="1" t="s">
        <v>6</v>
      </c>
      <c r="L3" s="16"/>
      <c r="M3" s="16"/>
      <c r="N3" s="1" t="s">
        <v>3</v>
      </c>
      <c r="O3" s="1" t="s">
        <v>7</v>
      </c>
      <c r="P3" s="1" t="s">
        <v>8</v>
      </c>
      <c r="Q3" s="1" t="s">
        <v>6</v>
      </c>
      <c r="R3" s="17"/>
    </row>
    <row r="4" spans="1:18" s="4" customFormat="1" ht="30" customHeight="1" x14ac:dyDescent="0.25">
      <c r="A4" s="18"/>
      <c r="B4" s="2" t="s">
        <v>9</v>
      </c>
      <c r="C4" s="3" t="s">
        <v>10</v>
      </c>
      <c r="D4" s="28">
        <f>1200000*0.2</f>
        <v>240000</v>
      </c>
      <c r="E4" s="3" t="s">
        <v>11</v>
      </c>
      <c r="F4" s="19"/>
      <c r="G4" s="19"/>
      <c r="H4" s="2" t="s">
        <v>12</v>
      </c>
      <c r="I4" s="3" t="s">
        <v>13</v>
      </c>
      <c r="J4" s="3">
        <f>D5*D8</f>
        <v>167.25205479452055</v>
      </c>
      <c r="K4" s="3" t="s">
        <v>14</v>
      </c>
      <c r="L4" s="19"/>
      <c r="M4" s="19"/>
      <c r="N4" s="2" t="s">
        <v>15</v>
      </c>
      <c r="O4" s="3" t="s">
        <v>16</v>
      </c>
      <c r="P4" s="5">
        <f>D4*D5/J11</f>
        <v>197745.76555739006</v>
      </c>
      <c r="Q4" s="3" t="s">
        <v>17</v>
      </c>
      <c r="R4" s="20"/>
    </row>
    <row r="5" spans="1:18" s="4" customFormat="1" ht="30" customHeight="1" x14ac:dyDescent="0.25">
      <c r="A5" s="18"/>
      <c r="B5" s="2" t="s">
        <v>18</v>
      </c>
      <c r="C5" s="3" t="s">
        <v>19</v>
      </c>
      <c r="D5" s="29">
        <f>ROUNDUP(4360*(12/18),0)</f>
        <v>2907</v>
      </c>
      <c r="E5" s="3" t="s">
        <v>20</v>
      </c>
      <c r="F5" s="19"/>
      <c r="G5" s="19"/>
      <c r="H5" s="2" t="s">
        <v>21</v>
      </c>
      <c r="I5" s="6" t="s">
        <v>22</v>
      </c>
      <c r="J5" s="3">
        <f>D12*SQRT(D8)+D5*D9</f>
        <v>73.16936701804083</v>
      </c>
      <c r="K5" s="3" t="s">
        <v>14</v>
      </c>
      <c r="L5" s="19"/>
      <c r="M5" s="19"/>
      <c r="N5" s="2" t="s">
        <v>23</v>
      </c>
      <c r="O5" s="3" t="s">
        <v>24</v>
      </c>
      <c r="P5" s="5">
        <f>((J11/2)+D11*J5)*D6*D7</f>
        <v>209008.53037939648</v>
      </c>
      <c r="Q5" s="3" t="s">
        <v>17</v>
      </c>
      <c r="R5" s="20"/>
    </row>
    <row r="6" spans="1:18" s="4" customFormat="1" ht="30" customHeight="1" x14ac:dyDescent="0.25">
      <c r="A6" s="18"/>
      <c r="B6" s="2" t="s">
        <v>98</v>
      </c>
      <c r="C6" s="3" t="s">
        <v>25</v>
      </c>
      <c r="D6" s="7">
        <v>450</v>
      </c>
      <c r="E6" s="3" t="s">
        <v>26</v>
      </c>
      <c r="F6" s="19"/>
      <c r="G6" s="19"/>
      <c r="H6" s="2" t="s">
        <v>27</v>
      </c>
      <c r="I6" s="3" t="s">
        <v>28</v>
      </c>
      <c r="J6" s="3">
        <f>D11*J5</f>
        <v>93.770316851877695</v>
      </c>
      <c r="K6" s="3" t="s">
        <v>14</v>
      </c>
      <c r="L6" s="19"/>
      <c r="M6" s="19"/>
      <c r="N6" s="2" t="s">
        <v>29</v>
      </c>
      <c r="O6" s="3" t="s">
        <v>30</v>
      </c>
      <c r="P6" s="5">
        <f>((D5/J11)*D13*D6*J5*J7)</f>
        <v>713.60417617018675</v>
      </c>
      <c r="Q6" s="3" t="s">
        <v>17</v>
      </c>
      <c r="R6" s="20"/>
    </row>
    <row r="7" spans="1:18" s="4" customFormat="1" ht="39.950000000000003" customHeight="1" x14ac:dyDescent="0.25">
      <c r="A7" s="18"/>
      <c r="B7" s="2" t="s">
        <v>31</v>
      </c>
      <c r="C7" s="3" t="s">
        <v>32</v>
      </c>
      <c r="D7" s="8">
        <v>0.25</v>
      </c>
      <c r="E7" s="3" t="s">
        <v>33</v>
      </c>
      <c r="F7" s="19"/>
      <c r="G7" s="19"/>
      <c r="H7" s="2" t="s">
        <v>34</v>
      </c>
      <c r="I7" s="3" t="s">
        <v>35</v>
      </c>
      <c r="J7" s="3">
        <f>(1/SQRT(2*PI())*EXP(-D11*D11/2))-D11*(1-_xlfn.NORM.S.DIST(D11,TRUE))</f>
        <v>4.7343175378026764E-2</v>
      </c>
      <c r="K7" s="3"/>
      <c r="L7" s="19"/>
      <c r="M7" s="19"/>
      <c r="N7" s="2" t="s">
        <v>36</v>
      </c>
      <c r="O7" s="3" t="s">
        <v>74</v>
      </c>
      <c r="P7" s="5">
        <f>P4+P5+P6</f>
        <v>407467.90011295676</v>
      </c>
      <c r="Q7" s="3" t="s">
        <v>17</v>
      </c>
      <c r="R7" s="21"/>
    </row>
    <row r="8" spans="1:18" s="4" customFormat="1" ht="30" customHeight="1" x14ac:dyDescent="0.25">
      <c r="A8" s="18"/>
      <c r="B8" s="2" t="s">
        <v>37</v>
      </c>
      <c r="C8" s="3" t="s">
        <v>38</v>
      </c>
      <c r="D8" s="3">
        <f>21/365</f>
        <v>5.7534246575342465E-2</v>
      </c>
      <c r="E8" s="3" t="s">
        <v>39</v>
      </c>
      <c r="F8" s="22"/>
      <c r="G8" s="23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s="4" customFormat="1" ht="30" customHeight="1" x14ac:dyDescent="0.25">
      <c r="A9" s="18"/>
      <c r="B9" s="2" t="s">
        <v>40</v>
      </c>
      <c r="C9" s="6" t="s">
        <v>41</v>
      </c>
      <c r="D9" s="3">
        <f>7/365</f>
        <v>1.9178082191780823E-2</v>
      </c>
      <c r="E9" s="3" t="s">
        <v>39</v>
      </c>
      <c r="F9" s="19"/>
      <c r="G9" s="19"/>
      <c r="H9" s="61" t="s">
        <v>42</v>
      </c>
      <c r="I9" s="61"/>
      <c r="J9" s="61"/>
      <c r="K9" s="61"/>
      <c r="L9" s="19"/>
      <c r="M9" s="16"/>
      <c r="N9" s="16"/>
      <c r="O9"/>
      <c r="P9" s="16"/>
      <c r="Q9" s="16"/>
      <c r="R9" s="20"/>
    </row>
    <row r="10" spans="1:18" s="4" customFormat="1" ht="30" customHeight="1" x14ac:dyDescent="0.25">
      <c r="A10" s="18"/>
      <c r="B10" s="2" t="s">
        <v>43</v>
      </c>
      <c r="C10" s="3" t="s">
        <v>44</v>
      </c>
      <c r="D10" s="8">
        <v>0.9</v>
      </c>
      <c r="E10" s="3" t="s">
        <v>45</v>
      </c>
      <c r="F10" s="19"/>
      <c r="G10" s="19"/>
      <c r="H10" s="2" t="s">
        <v>46</v>
      </c>
      <c r="I10" s="3" t="s">
        <v>47</v>
      </c>
      <c r="J10" s="46">
        <f>J4+J6</f>
        <v>261.02237164639826</v>
      </c>
      <c r="K10" s="3" t="s">
        <v>14</v>
      </c>
      <c r="L10" s="19"/>
      <c r="M10" s="16"/>
      <c r="N10" s="16"/>
      <c r="O10" s="16"/>
      <c r="P10" s="16"/>
      <c r="Q10" s="16"/>
      <c r="R10" s="20"/>
    </row>
    <row r="11" spans="1:18" s="4" customFormat="1" ht="30" customHeight="1" x14ac:dyDescent="0.25">
      <c r="A11" s="18"/>
      <c r="B11" s="2" t="s">
        <v>48</v>
      </c>
      <c r="C11" s="3" t="s">
        <v>49</v>
      </c>
      <c r="D11" s="3">
        <f>_xlfn.NORM.S.INV(D10)</f>
        <v>1.2815515655446006</v>
      </c>
      <c r="E11" s="3"/>
      <c r="F11" s="19"/>
      <c r="G11" s="19"/>
      <c r="H11" s="2" t="s">
        <v>50</v>
      </c>
      <c r="I11" s="3" t="s">
        <v>51</v>
      </c>
      <c r="J11" s="46">
        <f>SQRT((2*D5*(D4+(D13*D6*J5*J7)))/(D6*D7))</f>
        <v>3528.1665730410714</v>
      </c>
      <c r="K11" s="3" t="s">
        <v>14</v>
      </c>
      <c r="L11" s="19"/>
      <c r="M11" s="16"/>
      <c r="N11" s="16"/>
      <c r="O11" s="16"/>
      <c r="P11" s="16"/>
      <c r="Q11" s="16"/>
      <c r="R11" s="20"/>
    </row>
    <row r="12" spans="1:18" ht="30" customHeight="1" x14ac:dyDescent="0.25">
      <c r="A12" s="15"/>
      <c r="B12" s="2" t="s">
        <v>52</v>
      </c>
      <c r="C12" s="6" t="s">
        <v>53</v>
      </c>
      <c r="D12" s="30">
        <v>72.619303237134559</v>
      </c>
      <c r="E12" s="3" t="s">
        <v>20</v>
      </c>
      <c r="F12" s="16"/>
      <c r="G12" s="16"/>
      <c r="H12" s="2" t="s">
        <v>54</v>
      </c>
      <c r="I12" s="3" t="s">
        <v>55</v>
      </c>
      <c r="J12" s="9">
        <f>1-((J5*J7)/J11)</f>
        <v>0.99901816705551727</v>
      </c>
      <c r="K12" s="3" t="s">
        <v>20</v>
      </c>
      <c r="L12" s="16"/>
      <c r="M12" s="16"/>
      <c r="N12" s="16"/>
      <c r="O12" s="16"/>
      <c r="P12" s="16"/>
      <c r="Q12" s="16"/>
      <c r="R12" s="17"/>
    </row>
    <row r="13" spans="1:18" ht="30" customHeight="1" x14ac:dyDescent="0.25">
      <c r="A13" s="15"/>
      <c r="B13" s="2" t="s">
        <v>56</v>
      </c>
      <c r="C13" s="6" t="s">
        <v>57</v>
      </c>
      <c r="D13" s="10">
        <v>0.55559999999999998</v>
      </c>
      <c r="E13" s="11" t="s">
        <v>58</v>
      </c>
      <c r="F13" s="16"/>
      <c r="G13" s="16"/>
      <c r="H13" s="24"/>
      <c r="I13" s="16"/>
      <c r="J13" s="16"/>
      <c r="K13" s="16"/>
      <c r="L13" s="16"/>
      <c r="M13" s="16"/>
      <c r="N13" s="16"/>
      <c r="O13" s="16"/>
      <c r="P13" s="16"/>
      <c r="Q13" s="16"/>
      <c r="R13" s="17"/>
    </row>
    <row r="14" spans="1:18" ht="15.75" thickBot="1" x14ac:dyDescent="0.3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</row>
    <row r="15" spans="1:18" ht="15.75" thickBot="1" x14ac:dyDescent="0.3"/>
    <row r="16" spans="1:18" ht="21.75" thickBot="1" x14ac:dyDescent="0.4">
      <c r="A16" s="62" t="s">
        <v>73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4"/>
    </row>
    <row r="17" spans="1:18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7"/>
    </row>
    <row r="18" spans="1:18" x14ac:dyDescent="0.25">
      <c r="A18" s="15"/>
      <c r="B18" s="66" t="s">
        <v>0</v>
      </c>
      <c r="C18" s="66"/>
      <c r="D18" s="66"/>
      <c r="E18" s="66"/>
      <c r="F18" s="16"/>
      <c r="G18" s="16"/>
      <c r="H18" s="66" t="s">
        <v>1</v>
      </c>
      <c r="I18" s="66"/>
      <c r="J18" s="66"/>
      <c r="K18" s="66"/>
      <c r="L18" s="16"/>
      <c r="M18" s="16"/>
      <c r="N18" s="66" t="s">
        <v>2</v>
      </c>
      <c r="O18" s="66"/>
      <c r="P18" s="66"/>
      <c r="Q18" s="66"/>
      <c r="R18" s="17"/>
    </row>
    <row r="19" spans="1:18" x14ac:dyDescent="0.25">
      <c r="A19" s="15"/>
      <c r="B19" s="1" t="s">
        <v>3</v>
      </c>
      <c r="C19" s="1" t="s">
        <v>4</v>
      </c>
      <c r="D19" s="1" t="s">
        <v>5</v>
      </c>
      <c r="E19" s="1" t="s">
        <v>6</v>
      </c>
      <c r="F19" s="16"/>
      <c r="G19" s="16"/>
      <c r="H19" s="1" t="s">
        <v>3</v>
      </c>
      <c r="I19" s="1" t="s">
        <v>4</v>
      </c>
      <c r="J19" s="1" t="s">
        <v>5</v>
      </c>
      <c r="K19" s="1" t="s">
        <v>6</v>
      </c>
      <c r="L19" s="16"/>
      <c r="M19" s="16"/>
      <c r="N19" s="1" t="s">
        <v>3</v>
      </c>
      <c r="O19" s="1" t="s">
        <v>7</v>
      </c>
      <c r="P19" s="1" t="s">
        <v>8</v>
      </c>
      <c r="Q19" s="1" t="s">
        <v>6</v>
      </c>
      <c r="R19" s="17"/>
    </row>
    <row r="20" spans="1:18" ht="30" customHeight="1" x14ac:dyDescent="0.25">
      <c r="A20" s="18"/>
      <c r="B20" s="2" t="s">
        <v>9</v>
      </c>
      <c r="C20" s="3" t="s">
        <v>10</v>
      </c>
      <c r="D20" s="28">
        <f>1200000*0.2</f>
        <v>240000</v>
      </c>
      <c r="E20" s="3" t="s">
        <v>11</v>
      </c>
      <c r="F20" s="19"/>
      <c r="G20" s="19"/>
      <c r="H20" s="2" t="s">
        <v>12</v>
      </c>
      <c r="I20" s="3" t="s">
        <v>59</v>
      </c>
      <c r="J20" s="3">
        <f>D21*D24</f>
        <v>167.25205479452055</v>
      </c>
      <c r="K20" s="3" t="s">
        <v>14</v>
      </c>
      <c r="L20" s="19"/>
      <c r="M20" s="19"/>
      <c r="N20" s="2" t="s">
        <v>15</v>
      </c>
      <c r="O20" s="3" t="s">
        <v>60</v>
      </c>
      <c r="P20" s="5">
        <f>D20/D25</f>
        <v>198102.24632749625</v>
      </c>
      <c r="Q20" s="3" t="s">
        <v>17</v>
      </c>
      <c r="R20" s="17"/>
    </row>
    <row r="21" spans="1:18" ht="30" customHeight="1" x14ac:dyDescent="0.25">
      <c r="A21" s="18"/>
      <c r="B21" s="2" t="s">
        <v>18</v>
      </c>
      <c r="C21" s="3" t="s">
        <v>19</v>
      </c>
      <c r="D21" s="29">
        <f>ROUNDUP(4360*(12/18),0)</f>
        <v>2907</v>
      </c>
      <c r="E21" s="3" t="s">
        <v>20</v>
      </c>
      <c r="F21" s="19"/>
      <c r="G21" s="19"/>
      <c r="H21" s="2" t="s">
        <v>61</v>
      </c>
      <c r="I21" s="6" t="s">
        <v>62</v>
      </c>
      <c r="J21" s="3">
        <f>D29*SQRT(D24+D25)+D21*D26</f>
        <v>137.5572195600229</v>
      </c>
      <c r="K21" s="3" t="s">
        <v>14</v>
      </c>
      <c r="L21" s="19"/>
      <c r="M21" s="19"/>
      <c r="N21" s="2" t="s">
        <v>23</v>
      </c>
      <c r="O21" s="3" t="s">
        <v>63</v>
      </c>
      <c r="P21" s="5">
        <f>((D21*D25/2)+D28*J21)*D22*D23</f>
        <v>217934.49671139606</v>
      </c>
      <c r="Q21" s="3" t="s">
        <v>17</v>
      </c>
      <c r="R21" s="17"/>
    </row>
    <row r="22" spans="1:18" ht="30" customHeight="1" x14ac:dyDescent="0.25">
      <c r="A22" s="18"/>
      <c r="B22" s="2" t="s">
        <v>98</v>
      </c>
      <c r="C22" s="3" t="s">
        <v>25</v>
      </c>
      <c r="D22" s="7">
        <v>450</v>
      </c>
      <c r="E22" s="3" t="s">
        <v>26</v>
      </c>
      <c r="F22" s="19"/>
      <c r="G22" s="19"/>
      <c r="H22" s="2" t="s">
        <v>27</v>
      </c>
      <c r="I22" s="3" t="s">
        <v>28</v>
      </c>
      <c r="J22" s="3">
        <f>D28*J21</f>
        <v>176.28667007910971</v>
      </c>
      <c r="K22" s="3" t="s">
        <v>14</v>
      </c>
      <c r="L22" s="19"/>
      <c r="M22" s="19"/>
      <c r="N22" s="2" t="s">
        <v>29</v>
      </c>
      <c r="O22" s="3" t="s">
        <v>64</v>
      </c>
      <c r="P22" s="5">
        <f>((1/D25)*D30*D22*J21*J23)</f>
        <v>1343.9827094104742</v>
      </c>
      <c r="Q22" s="3" t="s">
        <v>17</v>
      </c>
      <c r="R22" s="17"/>
    </row>
    <row r="23" spans="1:18" ht="39.950000000000003" customHeight="1" x14ac:dyDescent="0.25">
      <c r="A23" s="18"/>
      <c r="B23" s="2" t="s">
        <v>31</v>
      </c>
      <c r="C23" s="3" t="s">
        <v>32</v>
      </c>
      <c r="D23" s="8">
        <v>0.25</v>
      </c>
      <c r="E23" s="3" t="s">
        <v>33</v>
      </c>
      <c r="F23" s="19"/>
      <c r="G23" s="19"/>
      <c r="H23" s="2" t="s">
        <v>34</v>
      </c>
      <c r="I23" s="3" t="s">
        <v>35</v>
      </c>
      <c r="J23" s="3">
        <f>(1/SQRT(2*PI())*EXP(-D28*D28/2))-D28*(1-_xlfn.NORM.S.DIST(D28,TRUE))</f>
        <v>4.7343175378026764E-2</v>
      </c>
      <c r="K23" s="3"/>
      <c r="L23" s="19"/>
      <c r="M23" s="19"/>
      <c r="N23" s="2" t="s">
        <v>36</v>
      </c>
      <c r="O23" s="3" t="s">
        <v>75</v>
      </c>
      <c r="P23" s="5">
        <f>P20+P21+P22</f>
        <v>417380.72574830276</v>
      </c>
      <c r="Q23" s="3" t="s">
        <v>17</v>
      </c>
      <c r="R23" s="17"/>
    </row>
    <row r="24" spans="1:18" ht="30" customHeight="1" x14ac:dyDescent="0.25">
      <c r="A24" s="18"/>
      <c r="B24" s="2" t="s">
        <v>37</v>
      </c>
      <c r="C24" s="3" t="s">
        <v>38</v>
      </c>
      <c r="D24" s="3">
        <f>21/365</f>
        <v>5.7534246575342465E-2</v>
      </c>
      <c r="E24" s="3" t="s">
        <v>39</v>
      </c>
      <c r="F24" s="22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7"/>
    </row>
    <row r="25" spans="1:18" ht="30" customHeight="1" x14ac:dyDescent="0.25">
      <c r="A25" s="18"/>
      <c r="B25" s="2" t="s">
        <v>65</v>
      </c>
      <c r="C25" s="3" t="s">
        <v>66</v>
      </c>
      <c r="D25" s="31">
        <f>(SQRT((2*D20)/(D22*D23*D21)))</f>
        <v>1.2114956011313458</v>
      </c>
      <c r="E25" s="3" t="s">
        <v>39</v>
      </c>
      <c r="F25" s="19"/>
      <c r="G25" s="19"/>
      <c r="H25" s="61" t="s">
        <v>67</v>
      </c>
      <c r="I25" s="61"/>
      <c r="J25" s="61"/>
      <c r="K25" s="61"/>
      <c r="L25" s="19"/>
      <c r="M25" s="19"/>
      <c r="N25" s="19"/>
      <c r="O25" s="19"/>
      <c r="P25" s="19"/>
      <c r="Q25" s="19"/>
      <c r="R25" s="17"/>
    </row>
    <row r="26" spans="1:18" ht="30" customHeight="1" x14ac:dyDescent="0.25">
      <c r="A26" s="18"/>
      <c r="B26" s="2" t="s">
        <v>40</v>
      </c>
      <c r="C26" s="6" t="s">
        <v>41</v>
      </c>
      <c r="D26" s="3">
        <f>7/365</f>
        <v>1.9178082191780823E-2</v>
      </c>
      <c r="E26" s="3" t="s">
        <v>39</v>
      </c>
      <c r="F26" s="19"/>
      <c r="G26" s="19"/>
      <c r="H26" s="2" t="s">
        <v>68</v>
      </c>
      <c r="I26" s="3" t="s">
        <v>69</v>
      </c>
      <c r="J26" s="3">
        <f>J20+J22</f>
        <v>343.53872487363026</v>
      </c>
      <c r="K26" s="3" t="s">
        <v>14</v>
      </c>
      <c r="L26" s="19"/>
      <c r="M26" s="19"/>
      <c r="N26" s="19"/>
      <c r="P26" s="19"/>
      <c r="Q26" s="19"/>
      <c r="R26" s="17"/>
    </row>
    <row r="27" spans="1:18" ht="30" customHeight="1" x14ac:dyDescent="0.25">
      <c r="A27" s="18"/>
      <c r="B27" s="2" t="s">
        <v>43</v>
      </c>
      <c r="C27" s="3" t="s">
        <v>44</v>
      </c>
      <c r="D27" s="8">
        <v>0.9</v>
      </c>
      <c r="E27" s="3" t="s">
        <v>45</v>
      </c>
      <c r="F27" s="19"/>
      <c r="G27" s="19"/>
      <c r="H27" s="2" t="s">
        <v>65</v>
      </c>
      <c r="I27" s="3" t="s">
        <v>66</v>
      </c>
      <c r="J27" s="3">
        <f>D25*12</f>
        <v>14.53794721357615</v>
      </c>
      <c r="K27" s="3" t="s">
        <v>70</v>
      </c>
      <c r="L27" s="19"/>
      <c r="M27" s="19"/>
      <c r="N27" s="19"/>
      <c r="O27" s="19"/>
      <c r="P27" s="19"/>
      <c r="Q27" s="19"/>
      <c r="R27" s="17"/>
    </row>
    <row r="28" spans="1:18" ht="30" customHeight="1" x14ac:dyDescent="0.25">
      <c r="A28" s="15"/>
      <c r="B28" s="2" t="s">
        <v>48</v>
      </c>
      <c r="C28" s="3" t="s">
        <v>49</v>
      </c>
      <c r="D28" s="3">
        <f>_xlfn.NORM.S.INV(D27)</f>
        <v>1.2815515655446006</v>
      </c>
      <c r="E28" s="3"/>
      <c r="F28" s="16"/>
      <c r="G28" s="16"/>
      <c r="H28" s="2" t="s">
        <v>54</v>
      </c>
      <c r="I28" s="3" t="s">
        <v>55</v>
      </c>
      <c r="J28" s="9">
        <f>1-((J21*J23)/(D21*D25))</f>
        <v>0.99815084251889297</v>
      </c>
      <c r="K28" s="3" t="s">
        <v>14</v>
      </c>
      <c r="L28" s="16"/>
      <c r="M28" s="16"/>
      <c r="N28" s="16"/>
      <c r="O28" s="16"/>
      <c r="P28" s="16"/>
      <c r="Q28" s="16"/>
      <c r="R28" s="17"/>
    </row>
    <row r="29" spans="1:18" ht="30" customHeight="1" x14ac:dyDescent="0.25">
      <c r="A29" s="15"/>
      <c r="B29" s="2" t="s">
        <v>71</v>
      </c>
      <c r="C29" s="6" t="s">
        <v>53</v>
      </c>
      <c r="D29" s="30">
        <v>72.619303237134559</v>
      </c>
      <c r="E29" s="3" t="s">
        <v>20</v>
      </c>
      <c r="F29" s="16"/>
      <c r="G29" s="16"/>
      <c r="H29" s="24"/>
      <c r="I29" s="16"/>
      <c r="J29" s="16"/>
      <c r="K29" s="16"/>
      <c r="L29" s="16"/>
      <c r="M29" s="16"/>
      <c r="N29" s="16"/>
      <c r="O29" s="16"/>
      <c r="P29" s="16"/>
      <c r="Q29" s="16"/>
      <c r="R29" s="17"/>
    </row>
    <row r="30" spans="1:18" ht="30" customHeight="1" x14ac:dyDescent="0.25">
      <c r="A30" s="15"/>
      <c r="B30" s="2" t="s">
        <v>56</v>
      </c>
      <c r="C30" s="6" t="s">
        <v>57</v>
      </c>
      <c r="D30" s="10">
        <v>0.55559999999999998</v>
      </c>
      <c r="E30" s="11" t="s">
        <v>58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5.75" thickBot="1" x14ac:dyDescent="0.3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7"/>
    </row>
  </sheetData>
  <mergeCells count="10">
    <mergeCell ref="B18:E18"/>
    <mergeCell ref="H18:K18"/>
    <mergeCell ref="N18:Q18"/>
    <mergeCell ref="H25:K25"/>
    <mergeCell ref="A1:R1"/>
    <mergeCell ref="B2:E2"/>
    <mergeCell ref="H2:K2"/>
    <mergeCell ref="N2:Q2"/>
    <mergeCell ref="H9:K9"/>
    <mergeCell ref="A16:R16"/>
  </mergeCells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2CAE9-01F8-4642-8302-492AD55D4972}">
  <dimension ref="A1:R31"/>
  <sheetViews>
    <sheetView zoomScale="60" zoomScaleNormal="60" workbookViewId="0">
      <selection activeCell="J12" sqref="J12"/>
    </sheetView>
  </sheetViews>
  <sheetFormatPr baseColWidth="10" defaultRowHeight="15" x14ac:dyDescent="0.25"/>
  <cols>
    <col min="2" max="2" width="25.5703125" customWidth="1"/>
    <col min="4" max="4" width="15" bestFit="1" customWidth="1"/>
    <col min="5" max="5" width="12.5703125" customWidth="1"/>
    <col min="8" max="8" width="37.140625" customWidth="1"/>
    <col min="14" max="14" width="22.7109375" customWidth="1"/>
    <col min="15" max="15" width="28.85546875" customWidth="1"/>
    <col min="16" max="16" width="15.85546875" customWidth="1"/>
  </cols>
  <sheetData>
    <row r="1" spans="1:18" ht="21.75" thickBot="1" x14ac:dyDescent="0.4">
      <c r="A1" s="62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4"/>
    </row>
    <row r="2" spans="1:18" x14ac:dyDescent="0.25">
      <c r="A2" s="12"/>
      <c r="B2" s="65" t="s">
        <v>0</v>
      </c>
      <c r="C2" s="65"/>
      <c r="D2" s="65"/>
      <c r="E2" s="65"/>
      <c r="F2" s="13"/>
      <c r="G2" s="13"/>
      <c r="H2" s="65" t="s">
        <v>1</v>
      </c>
      <c r="I2" s="65"/>
      <c r="J2" s="65"/>
      <c r="K2" s="65"/>
      <c r="L2" s="13"/>
      <c r="M2" s="13"/>
      <c r="N2" s="65" t="s">
        <v>2</v>
      </c>
      <c r="O2" s="65"/>
      <c r="P2" s="65"/>
      <c r="Q2" s="65"/>
      <c r="R2" s="14"/>
    </row>
    <row r="3" spans="1:18" x14ac:dyDescent="0.25">
      <c r="A3" s="15"/>
      <c r="B3" s="1" t="s">
        <v>3</v>
      </c>
      <c r="C3" s="1" t="s">
        <v>4</v>
      </c>
      <c r="D3" s="1" t="s">
        <v>5</v>
      </c>
      <c r="E3" s="1" t="s">
        <v>6</v>
      </c>
      <c r="F3" s="16"/>
      <c r="G3" s="16"/>
      <c r="H3" s="1" t="s">
        <v>3</v>
      </c>
      <c r="I3" s="1" t="s">
        <v>4</v>
      </c>
      <c r="J3" s="1" t="s">
        <v>5</v>
      </c>
      <c r="K3" s="1" t="s">
        <v>6</v>
      </c>
      <c r="L3" s="16"/>
      <c r="M3" s="16"/>
      <c r="N3" s="1" t="s">
        <v>3</v>
      </c>
      <c r="O3" s="1" t="s">
        <v>7</v>
      </c>
      <c r="P3" s="1" t="s">
        <v>8</v>
      </c>
      <c r="Q3" s="1" t="s">
        <v>6</v>
      </c>
      <c r="R3" s="17"/>
    </row>
    <row r="4" spans="1:18" s="4" customFormat="1" ht="30" customHeight="1" x14ac:dyDescent="0.25">
      <c r="A4" s="18"/>
      <c r="B4" s="2" t="s">
        <v>9</v>
      </c>
      <c r="C4" s="3" t="s">
        <v>10</v>
      </c>
      <c r="D4" s="28">
        <f>1200000*0.2</f>
        <v>240000</v>
      </c>
      <c r="E4" s="3" t="s">
        <v>11</v>
      </c>
      <c r="F4" s="19"/>
      <c r="G4" s="19"/>
      <c r="H4" s="2" t="s">
        <v>12</v>
      </c>
      <c r="I4" s="3" t="s">
        <v>13</v>
      </c>
      <c r="J4" s="3">
        <f>D5*D8</f>
        <v>362.58082191780824</v>
      </c>
      <c r="K4" s="3" t="s">
        <v>14</v>
      </c>
      <c r="L4" s="19"/>
      <c r="M4" s="19"/>
      <c r="N4" s="2" t="s">
        <v>15</v>
      </c>
      <c r="O4" s="3" t="s">
        <v>16</v>
      </c>
      <c r="P4" s="5">
        <f>D4*D5/J11</f>
        <v>290131.3919628415</v>
      </c>
      <c r="Q4" s="3" t="s">
        <v>17</v>
      </c>
      <c r="R4" s="20"/>
    </row>
    <row r="5" spans="1:18" s="4" customFormat="1" ht="30" customHeight="1" x14ac:dyDescent="0.25">
      <c r="A5" s="18"/>
      <c r="B5" s="2" t="s">
        <v>18</v>
      </c>
      <c r="C5" s="3" t="s">
        <v>19</v>
      </c>
      <c r="D5" s="29">
        <f>ROUNDUP(9452*(12/18),0)</f>
        <v>6302</v>
      </c>
      <c r="E5" s="3" t="s">
        <v>20</v>
      </c>
      <c r="F5" s="19"/>
      <c r="G5" s="19"/>
      <c r="H5" s="2" t="s">
        <v>21</v>
      </c>
      <c r="I5" s="6" t="s">
        <v>22</v>
      </c>
      <c r="J5" s="3">
        <f>D12*SQRT(D8)+D5*D9</f>
        <v>216.9732430444578</v>
      </c>
      <c r="K5" s="3" t="s">
        <v>14</v>
      </c>
      <c r="L5" s="19"/>
      <c r="M5" s="19"/>
      <c r="N5" s="2" t="s">
        <v>23</v>
      </c>
      <c r="O5" s="3" t="s">
        <v>24</v>
      </c>
      <c r="P5" s="5">
        <f>((J11/2)+D11*J5)*D6*D7</f>
        <v>324518.12727448874</v>
      </c>
      <c r="Q5" s="3" t="s">
        <v>17</v>
      </c>
      <c r="R5" s="20"/>
    </row>
    <row r="6" spans="1:18" s="4" customFormat="1" ht="30" customHeight="1" x14ac:dyDescent="0.25">
      <c r="A6" s="18"/>
      <c r="B6" s="2" t="s">
        <v>98</v>
      </c>
      <c r="C6" s="3" t="s">
        <v>25</v>
      </c>
      <c r="D6" s="7">
        <v>450</v>
      </c>
      <c r="E6" s="3" t="s">
        <v>26</v>
      </c>
      <c r="F6" s="19"/>
      <c r="G6" s="19"/>
      <c r="H6" s="2" t="s">
        <v>27</v>
      </c>
      <c r="I6" s="3" t="s">
        <v>28</v>
      </c>
      <c r="J6" s="3">
        <f>D11*J5</f>
        <v>278.06239930491404</v>
      </c>
      <c r="K6" s="3" t="s">
        <v>14</v>
      </c>
      <c r="L6" s="19"/>
      <c r="M6" s="19"/>
      <c r="N6" s="2" t="s">
        <v>29</v>
      </c>
      <c r="O6" s="3" t="s">
        <v>30</v>
      </c>
      <c r="P6" s="5">
        <f>((D5/J11)*D13*D6*J5*J7)</f>
        <v>3104.7153898444526</v>
      </c>
      <c r="Q6" s="3" t="s">
        <v>17</v>
      </c>
      <c r="R6" s="20"/>
    </row>
    <row r="7" spans="1:18" s="4" customFormat="1" ht="39.950000000000003" customHeight="1" x14ac:dyDescent="0.25">
      <c r="A7" s="18"/>
      <c r="B7" s="2" t="s">
        <v>31</v>
      </c>
      <c r="C7" s="3" t="s">
        <v>32</v>
      </c>
      <c r="D7" s="8">
        <v>0.25</v>
      </c>
      <c r="E7" s="3" t="s">
        <v>33</v>
      </c>
      <c r="F7" s="19"/>
      <c r="G7" s="19"/>
      <c r="H7" s="2" t="s">
        <v>34</v>
      </c>
      <c r="I7" s="3" t="s">
        <v>35</v>
      </c>
      <c r="J7" s="3">
        <f>(1/SQRT(2*PI())*EXP(-D11*D11/2))-D11*(1-_xlfn.NORM.S.DIST(D11,TRUE))</f>
        <v>4.7343175378026764E-2</v>
      </c>
      <c r="K7" s="3"/>
      <c r="L7" s="19"/>
      <c r="M7" s="19"/>
      <c r="N7" s="2" t="s">
        <v>36</v>
      </c>
      <c r="O7" s="3" t="s">
        <v>74</v>
      </c>
      <c r="P7" s="5">
        <f>P4+P5+P6</f>
        <v>617754.23462717468</v>
      </c>
      <c r="Q7" s="3" t="s">
        <v>17</v>
      </c>
      <c r="R7" s="21"/>
    </row>
    <row r="8" spans="1:18" s="4" customFormat="1" ht="30" customHeight="1" x14ac:dyDescent="0.25">
      <c r="A8" s="18"/>
      <c r="B8" s="2" t="s">
        <v>37</v>
      </c>
      <c r="C8" s="3" t="s">
        <v>38</v>
      </c>
      <c r="D8" s="3">
        <f>21/365</f>
        <v>5.7534246575342465E-2</v>
      </c>
      <c r="E8" s="3" t="s">
        <v>39</v>
      </c>
      <c r="F8" s="22"/>
      <c r="G8" s="23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s="4" customFormat="1" ht="30" customHeight="1" x14ac:dyDescent="0.25">
      <c r="A9" s="18"/>
      <c r="B9" s="2" t="s">
        <v>40</v>
      </c>
      <c r="C9" s="6" t="s">
        <v>41</v>
      </c>
      <c r="D9" s="3">
        <f>7/365</f>
        <v>1.9178082191780823E-2</v>
      </c>
      <c r="E9" s="3" t="s">
        <v>39</v>
      </c>
      <c r="F9" s="19"/>
      <c r="G9" s="19"/>
      <c r="H9" s="61" t="s">
        <v>42</v>
      </c>
      <c r="I9" s="61"/>
      <c r="J9" s="61"/>
      <c r="K9" s="61"/>
      <c r="L9" s="19"/>
      <c r="M9" s="16"/>
      <c r="N9" s="16"/>
      <c r="O9"/>
      <c r="P9" s="16"/>
      <c r="Q9" s="16"/>
      <c r="R9" s="20"/>
    </row>
    <row r="10" spans="1:18" s="4" customFormat="1" ht="30" customHeight="1" x14ac:dyDescent="0.25">
      <c r="A10" s="18"/>
      <c r="B10" s="2" t="s">
        <v>43</v>
      </c>
      <c r="C10" s="3" t="s">
        <v>44</v>
      </c>
      <c r="D10" s="8">
        <v>0.9</v>
      </c>
      <c r="E10" s="3" t="s">
        <v>45</v>
      </c>
      <c r="F10" s="19"/>
      <c r="G10" s="19"/>
      <c r="H10" s="2" t="s">
        <v>46</v>
      </c>
      <c r="I10" s="3" t="s">
        <v>47</v>
      </c>
      <c r="J10" s="46">
        <f>J4+J6</f>
        <v>640.64322122272233</v>
      </c>
      <c r="K10" s="3" t="s">
        <v>14</v>
      </c>
      <c r="L10" s="19"/>
      <c r="M10" s="16"/>
      <c r="N10" s="16"/>
      <c r="O10" s="16"/>
      <c r="P10" s="16"/>
      <c r="Q10" s="16"/>
      <c r="R10" s="20"/>
    </row>
    <row r="11" spans="1:18" s="4" customFormat="1" ht="30" customHeight="1" x14ac:dyDescent="0.25">
      <c r="A11" s="18"/>
      <c r="B11" s="2" t="s">
        <v>48</v>
      </c>
      <c r="C11" s="3" t="s">
        <v>49</v>
      </c>
      <c r="D11" s="3">
        <f>_xlfn.NORM.S.INV(D10)</f>
        <v>1.2815515655446006</v>
      </c>
      <c r="E11" s="3"/>
      <c r="F11" s="19"/>
      <c r="G11" s="19"/>
      <c r="H11" s="2" t="s">
        <v>50</v>
      </c>
      <c r="I11" s="3" t="s">
        <v>51</v>
      </c>
      <c r="J11" s="46">
        <f>SQRT((2*D5*(D4+(D13*D6*J5*J7)))/(D6*D7))</f>
        <v>5213.0863529366388</v>
      </c>
      <c r="K11" s="3" t="s">
        <v>14</v>
      </c>
      <c r="L11" s="19"/>
      <c r="M11" s="16"/>
      <c r="N11" s="16"/>
      <c r="O11" s="16"/>
      <c r="P11" s="16"/>
      <c r="Q11" s="16"/>
      <c r="R11" s="20"/>
    </row>
    <row r="12" spans="1:18" ht="30" customHeight="1" x14ac:dyDescent="0.25">
      <c r="A12" s="15"/>
      <c r="B12" s="2" t="s">
        <v>52</v>
      </c>
      <c r="C12" s="6" t="s">
        <v>53</v>
      </c>
      <c r="D12" s="30">
        <v>400.6994795229777</v>
      </c>
      <c r="E12" s="3" t="s">
        <v>20</v>
      </c>
      <c r="F12" s="16"/>
      <c r="G12" s="16"/>
      <c r="H12" s="2" t="s">
        <v>54</v>
      </c>
      <c r="I12" s="3" t="s">
        <v>55</v>
      </c>
      <c r="J12" s="9">
        <f>1-((J5*J7)/J11)</f>
        <v>0.99802953536497507</v>
      </c>
      <c r="K12" s="3" t="s">
        <v>20</v>
      </c>
      <c r="L12" s="16"/>
      <c r="M12" s="16"/>
      <c r="N12" s="16"/>
      <c r="O12" s="16"/>
      <c r="P12" s="16"/>
      <c r="Q12" s="16"/>
      <c r="R12" s="17"/>
    </row>
    <row r="13" spans="1:18" ht="30" customHeight="1" x14ac:dyDescent="0.25">
      <c r="A13" s="15"/>
      <c r="B13" s="2" t="s">
        <v>56</v>
      </c>
      <c r="C13" s="6" t="s">
        <v>57</v>
      </c>
      <c r="D13" s="10">
        <v>0.55559999999999998</v>
      </c>
      <c r="E13" s="11" t="s">
        <v>58</v>
      </c>
      <c r="F13" s="16"/>
      <c r="G13" s="16"/>
      <c r="H13" s="24"/>
      <c r="I13" s="16"/>
      <c r="J13" s="16"/>
      <c r="K13" s="16"/>
      <c r="L13" s="16"/>
      <c r="M13" s="16"/>
      <c r="N13" s="16"/>
      <c r="O13" s="16"/>
      <c r="P13" s="16"/>
      <c r="Q13" s="16"/>
      <c r="R13" s="17"/>
    </row>
    <row r="14" spans="1:18" ht="15.75" thickBot="1" x14ac:dyDescent="0.3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</row>
    <row r="15" spans="1:18" ht="15.75" thickBot="1" x14ac:dyDescent="0.3"/>
    <row r="16" spans="1:18" ht="21.75" thickBot="1" x14ac:dyDescent="0.4">
      <c r="A16" s="62" t="s">
        <v>73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4"/>
    </row>
    <row r="17" spans="1:18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7"/>
    </row>
    <row r="18" spans="1:18" x14ac:dyDescent="0.25">
      <c r="A18" s="15"/>
      <c r="B18" s="66" t="s">
        <v>0</v>
      </c>
      <c r="C18" s="66"/>
      <c r="D18" s="66"/>
      <c r="E18" s="66"/>
      <c r="F18" s="16"/>
      <c r="G18" s="16"/>
      <c r="H18" s="66" t="s">
        <v>1</v>
      </c>
      <c r="I18" s="66"/>
      <c r="J18" s="66"/>
      <c r="K18" s="66"/>
      <c r="L18" s="16"/>
      <c r="M18" s="16"/>
      <c r="N18" s="66" t="s">
        <v>2</v>
      </c>
      <c r="O18" s="66"/>
      <c r="P18" s="66"/>
      <c r="Q18" s="66"/>
      <c r="R18" s="17"/>
    </row>
    <row r="19" spans="1:18" x14ac:dyDescent="0.25">
      <c r="A19" s="15"/>
      <c r="B19" s="1" t="s">
        <v>3</v>
      </c>
      <c r="C19" s="1" t="s">
        <v>4</v>
      </c>
      <c r="D19" s="1" t="s">
        <v>5</v>
      </c>
      <c r="E19" s="1" t="s">
        <v>6</v>
      </c>
      <c r="F19" s="16"/>
      <c r="G19" s="16"/>
      <c r="H19" s="1" t="s">
        <v>3</v>
      </c>
      <c r="I19" s="1" t="s">
        <v>4</v>
      </c>
      <c r="J19" s="1" t="s">
        <v>5</v>
      </c>
      <c r="K19" s="1" t="s">
        <v>6</v>
      </c>
      <c r="L19" s="16"/>
      <c r="M19" s="16"/>
      <c r="N19" s="1" t="s">
        <v>3</v>
      </c>
      <c r="O19" s="1" t="s">
        <v>7</v>
      </c>
      <c r="P19" s="1" t="s">
        <v>8</v>
      </c>
      <c r="Q19" s="1" t="s">
        <v>6</v>
      </c>
      <c r="R19" s="17"/>
    </row>
    <row r="20" spans="1:18" ht="30" customHeight="1" x14ac:dyDescent="0.25">
      <c r="A20" s="18"/>
      <c r="B20" s="2" t="s">
        <v>9</v>
      </c>
      <c r="C20" s="3" t="s">
        <v>10</v>
      </c>
      <c r="D20" s="28">
        <f>1200000*0.2</f>
        <v>240000</v>
      </c>
      <c r="E20" s="3" t="s">
        <v>11</v>
      </c>
      <c r="F20" s="19"/>
      <c r="G20" s="19"/>
      <c r="H20" s="2" t="s">
        <v>12</v>
      </c>
      <c r="I20" s="3" t="s">
        <v>59</v>
      </c>
      <c r="J20" s="3">
        <f>D21*D24</f>
        <v>362.58082191780824</v>
      </c>
      <c r="K20" s="3" t="s">
        <v>14</v>
      </c>
      <c r="L20" s="19"/>
      <c r="M20" s="19"/>
      <c r="N20" s="2" t="s">
        <v>15</v>
      </c>
      <c r="O20" s="3" t="s">
        <v>60</v>
      </c>
      <c r="P20" s="5">
        <f>D20/D25</f>
        <v>291679.61876003607</v>
      </c>
      <c r="Q20" s="3" t="s">
        <v>17</v>
      </c>
      <c r="R20" s="17"/>
    </row>
    <row r="21" spans="1:18" ht="30" customHeight="1" x14ac:dyDescent="0.25">
      <c r="A21" s="18"/>
      <c r="B21" s="2" t="s">
        <v>18</v>
      </c>
      <c r="C21" s="3" t="s">
        <v>19</v>
      </c>
      <c r="D21" s="29">
        <f>ROUNDUP(9452*(12/18),0)</f>
        <v>6302</v>
      </c>
      <c r="E21" s="3" t="s">
        <v>20</v>
      </c>
      <c r="F21" s="19"/>
      <c r="G21" s="19"/>
      <c r="H21" s="2" t="s">
        <v>61</v>
      </c>
      <c r="I21" s="6" t="s">
        <v>62</v>
      </c>
      <c r="J21" s="3">
        <f>D29*SQRT(D24+D25)+D21*D26</f>
        <v>496.82548370875372</v>
      </c>
      <c r="K21" s="3" t="s">
        <v>14</v>
      </c>
      <c r="L21" s="19"/>
      <c r="M21" s="19"/>
      <c r="N21" s="2" t="s">
        <v>23</v>
      </c>
      <c r="O21" s="3" t="s">
        <v>63</v>
      </c>
      <c r="P21" s="5">
        <f>((D21*D25/2)+D28*J21)*D22*D23</f>
        <v>363309.20986059436</v>
      </c>
      <c r="Q21" s="3" t="s">
        <v>17</v>
      </c>
      <c r="R21" s="17"/>
    </row>
    <row r="22" spans="1:18" ht="30" customHeight="1" x14ac:dyDescent="0.25">
      <c r="A22" s="18"/>
      <c r="B22" s="2" t="s">
        <v>98</v>
      </c>
      <c r="C22" s="3" t="s">
        <v>25</v>
      </c>
      <c r="D22" s="7">
        <v>450</v>
      </c>
      <c r="E22" s="3" t="s">
        <v>26</v>
      </c>
      <c r="F22" s="19"/>
      <c r="G22" s="19"/>
      <c r="H22" s="2" t="s">
        <v>27</v>
      </c>
      <c r="I22" s="3" t="s">
        <v>28</v>
      </c>
      <c r="J22" s="3">
        <f>D28*J21</f>
        <v>636.70747644940684</v>
      </c>
      <c r="K22" s="3" t="s">
        <v>14</v>
      </c>
      <c r="L22" s="19"/>
      <c r="M22" s="19"/>
      <c r="N22" s="2" t="s">
        <v>29</v>
      </c>
      <c r="O22" s="3" t="s">
        <v>64</v>
      </c>
      <c r="P22" s="5">
        <f>((1/D25)*D30*D22*J21*J23)</f>
        <v>7147.1161529382452</v>
      </c>
      <c r="Q22" s="3" t="s">
        <v>17</v>
      </c>
      <c r="R22" s="17"/>
    </row>
    <row r="23" spans="1:18" ht="39.950000000000003" customHeight="1" x14ac:dyDescent="0.25">
      <c r="A23" s="18"/>
      <c r="B23" s="2" t="s">
        <v>31</v>
      </c>
      <c r="C23" s="3" t="s">
        <v>32</v>
      </c>
      <c r="D23" s="8">
        <v>0.25</v>
      </c>
      <c r="E23" s="3" t="s">
        <v>33</v>
      </c>
      <c r="F23" s="19"/>
      <c r="G23" s="19"/>
      <c r="H23" s="2" t="s">
        <v>34</v>
      </c>
      <c r="I23" s="3" t="s">
        <v>35</v>
      </c>
      <c r="J23" s="3">
        <f>(1/SQRT(2*PI())*EXP(-D28*D28/2))-D28*(1-_xlfn.NORM.S.DIST(D28,TRUE))</f>
        <v>4.7343175378026764E-2</v>
      </c>
      <c r="K23" s="3"/>
      <c r="L23" s="19"/>
      <c r="M23" s="19"/>
      <c r="N23" s="2" t="s">
        <v>36</v>
      </c>
      <c r="O23" s="3" t="s">
        <v>75</v>
      </c>
      <c r="P23" s="5">
        <f>P20+P21+P22</f>
        <v>662135.94477356866</v>
      </c>
      <c r="Q23" s="3" t="s">
        <v>17</v>
      </c>
      <c r="R23" s="17"/>
    </row>
    <row r="24" spans="1:18" ht="30" customHeight="1" x14ac:dyDescent="0.25">
      <c r="A24" s="18"/>
      <c r="B24" s="2" t="s">
        <v>37</v>
      </c>
      <c r="C24" s="3" t="s">
        <v>38</v>
      </c>
      <c r="D24" s="3">
        <f>21/365</f>
        <v>5.7534246575342465E-2</v>
      </c>
      <c r="E24" s="3" t="s">
        <v>39</v>
      </c>
      <c r="F24" s="22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7"/>
    </row>
    <row r="25" spans="1:18" ht="30" customHeight="1" x14ac:dyDescent="0.25">
      <c r="A25" s="18"/>
      <c r="B25" s="2" t="s">
        <v>65</v>
      </c>
      <c r="C25" s="3" t="s">
        <v>66</v>
      </c>
      <c r="D25" s="31">
        <f>(SQRT((2*D20)/(D22*D23*D21)))</f>
        <v>0.82282060371673504</v>
      </c>
      <c r="E25" s="3" t="s">
        <v>39</v>
      </c>
      <c r="F25" s="19"/>
      <c r="G25" s="19"/>
      <c r="H25" s="61" t="s">
        <v>67</v>
      </c>
      <c r="I25" s="61"/>
      <c r="J25" s="61"/>
      <c r="K25" s="61"/>
      <c r="L25" s="19"/>
      <c r="M25" s="19"/>
      <c r="N25" s="19"/>
      <c r="O25" s="19"/>
      <c r="P25" s="19"/>
      <c r="Q25" s="19"/>
      <c r="R25" s="17"/>
    </row>
    <row r="26" spans="1:18" ht="30" customHeight="1" x14ac:dyDescent="0.25">
      <c r="A26" s="18"/>
      <c r="B26" s="2" t="s">
        <v>40</v>
      </c>
      <c r="C26" s="6" t="s">
        <v>41</v>
      </c>
      <c r="D26" s="3">
        <f>7/365</f>
        <v>1.9178082191780823E-2</v>
      </c>
      <c r="E26" s="3" t="s">
        <v>39</v>
      </c>
      <c r="F26" s="19"/>
      <c r="G26" s="19"/>
      <c r="H26" s="2" t="s">
        <v>68</v>
      </c>
      <c r="I26" s="3" t="s">
        <v>69</v>
      </c>
      <c r="J26" s="3">
        <f>J20+J22</f>
        <v>999.28829836721502</v>
      </c>
      <c r="K26" s="3" t="s">
        <v>14</v>
      </c>
      <c r="L26" s="19"/>
      <c r="M26" s="19"/>
      <c r="N26" s="19"/>
      <c r="P26" s="19"/>
      <c r="Q26" s="19"/>
      <c r="R26" s="17"/>
    </row>
    <row r="27" spans="1:18" ht="30" customHeight="1" x14ac:dyDescent="0.25">
      <c r="A27" s="18"/>
      <c r="B27" s="2" t="s">
        <v>43</v>
      </c>
      <c r="C27" s="3" t="s">
        <v>44</v>
      </c>
      <c r="D27" s="8">
        <v>0.9</v>
      </c>
      <c r="E27" s="3" t="s">
        <v>45</v>
      </c>
      <c r="F27" s="19"/>
      <c r="G27" s="19"/>
      <c r="H27" s="2" t="s">
        <v>65</v>
      </c>
      <c r="I27" s="3" t="s">
        <v>66</v>
      </c>
      <c r="J27" s="3">
        <f>D25*12</f>
        <v>9.873847244600821</v>
      </c>
      <c r="K27" s="3" t="s">
        <v>70</v>
      </c>
      <c r="L27" s="19"/>
      <c r="M27" s="19"/>
      <c r="N27" s="19"/>
      <c r="O27" s="19"/>
      <c r="P27" s="19"/>
      <c r="Q27" s="19"/>
      <c r="R27" s="17"/>
    </row>
    <row r="28" spans="1:18" ht="30" customHeight="1" x14ac:dyDescent="0.25">
      <c r="A28" s="15"/>
      <c r="B28" s="2" t="s">
        <v>48</v>
      </c>
      <c r="C28" s="3" t="s">
        <v>49</v>
      </c>
      <c r="D28" s="3">
        <f>_xlfn.NORM.S.INV(D27)</f>
        <v>1.2815515655446006</v>
      </c>
      <c r="E28" s="3"/>
      <c r="F28" s="16"/>
      <c r="G28" s="16"/>
      <c r="H28" s="2" t="s">
        <v>54</v>
      </c>
      <c r="I28" s="3" t="s">
        <v>55</v>
      </c>
      <c r="J28" s="9">
        <f>1-((J21*J23)/(D21*D25))</f>
        <v>0.9954639514888074</v>
      </c>
      <c r="K28" s="3" t="s">
        <v>14</v>
      </c>
      <c r="L28" s="16"/>
      <c r="M28" s="16"/>
      <c r="N28" s="16"/>
      <c r="O28" s="16"/>
      <c r="P28" s="16"/>
      <c r="Q28" s="16"/>
      <c r="R28" s="17"/>
    </row>
    <row r="29" spans="1:18" ht="30" customHeight="1" x14ac:dyDescent="0.25">
      <c r="A29" s="15"/>
      <c r="B29" s="2" t="s">
        <v>71</v>
      </c>
      <c r="C29" s="6" t="s">
        <v>53</v>
      </c>
      <c r="D29" s="30">
        <v>400.6994795229777</v>
      </c>
      <c r="E29" s="3" t="s">
        <v>20</v>
      </c>
      <c r="F29" s="16"/>
      <c r="G29" s="16"/>
      <c r="H29" s="24"/>
      <c r="I29" s="16"/>
      <c r="J29" s="16"/>
      <c r="K29" s="16"/>
      <c r="L29" s="16"/>
      <c r="M29" s="16"/>
      <c r="N29" s="16"/>
      <c r="O29" s="16"/>
      <c r="P29" s="16"/>
      <c r="Q29" s="16"/>
      <c r="R29" s="17"/>
    </row>
    <row r="30" spans="1:18" ht="30" customHeight="1" x14ac:dyDescent="0.25">
      <c r="A30" s="15"/>
      <c r="B30" s="2" t="s">
        <v>56</v>
      </c>
      <c r="C30" s="6" t="s">
        <v>57</v>
      </c>
      <c r="D30" s="10">
        <v>0.55559999999999998</v>
      </c>
      <c r="E30" s="11" t="s">
        <v>58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5.75" thickBot="1" x14ac:dyDescent="0.3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7"/>
    </row>
  </sheetData>
  <mergeCells count="10">
    <mergeCell ref="B18:E18"/>
    <mergeCell ref="H18:K18"/>
    <mergeCell ref="N18:Q18"/>
    <mergeCell ref="H25:K25"/>
    <mergeCell ref="A1:R1"/>
    <mergeCell ref="B2:E2"/>
    <mergeCell ref="H2:K2"/>
    <mergeCell ref="N2:Q2"/>
    <mergeCell ref="H9:K9"/>
    <mergeCell ref="A16:R16"/>
  </mergeCells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7497-1E58-43A9-AD0A-0E70A8543C89}">
  <dimension ref="A1:R31"/>
  <sheetViews>
    <sheetView zoomScale="60" zoomScaleNormal="60" workbookViewId="0">
      <selection activeCell="J12" sqref="J12"/>
    </sheetView>
  </sheetViews>
  <sheetFormatPr baseColWidth="10" defaultRowHeight="15" x14ac:dyDescent="0.25"/>
  <cols>
    <col min="2" max="2" width="25.5703125" customWidth="1"/>
    <col min="4" max="4" width="15" bestFit="1" customWidth="1"/>
    <col min="5" max="5" width="12.5703125" customWidth="1"/>
    <col min="8" max="8" width="37.140625" customWidth="1"/>
    <col min="14" max="14" width="22.7109375" customWidth="1"/>
    <col min="15" max="15" width="28.85546875" customWidth="1"/>
    <col min="16" max="16" width="15.85546875" customWidth="1"/>
  </cols>
  <sheetData>
    <row r="1" spans="1:18" ht="21.75" thickBot="1" x14ac:dyDescent="0.4">
      <c r="A1" s="62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4"/>
    </row>
    <row r="2" spans="1:18" x14ac:dyDescent="0.25">
      <c r="A2" s="12"/>
      <c r="B2" s="65" t="s">
        <v>0</v>
      </c>
      <c r="C2" s="65"/>
      <c r="D2" s="65"/>
      <c r="E2" s="65"/>
      <c r="F2" s="13"/>
      <c r="G2" s="13"/>
      <c r="H2" s="65" t="s">
        <v>1</v>
      </c>
      <c r="I2" s="65"/>
      <c r="J2" s="65"/>
      <c r="K2" s="65"/>
      <c r="L2" s="13"/>
      <c r="M2" s="13"/>
      <c r="N2" s="65" t="s">
        <v>2</v>
      </c>
      <c r="O2" s="65"/>
      <c r="P2" s="65"/>
      <c r="Q2" s="65"/>
      <c r="R2" s="14"/>
    </row>
    <row r="3" spans="1:18" x14ac:dyDescent="0.25">
      <c r="A3" s="15"/>
      <c r="B3" s="1" t="s">
        <v>3</v>
      </c>
      <c r="C3" s="1" t="s">
        <v>4</v>
      </c>
      <c r="D3" s="1" t="s">
        <v>5</v>
      </c>
      <c r="E3" s="1" t="s">
        <v>6</v>
      </c>
      <c r="F3" s="16"/>
      <c r="G3" s="16"/>
      <c r="H3" s="1" t="s">
        <v>3</v>
      </c>
      <c r="I3" s="1" t="s">
        <v>4</v>
      </c>
      <c r="J3" s="1" t="s">
        <v>5</v>
      </c>
      <c r="K3" s="1" t="s">
        <v>6</v>
      </c>
      <c r="L3" s="16"/>
      <c r="M3" s="16"/>
      <c r="N3" s="1" t="s">
        <v>3</v>
      </c>
      <c r="O3" s="1" t="s">
        <v>7</v>
      </c>
      <c r="P3" s="1" t="s">
        <v>8</v>
      </c>
      <c r="Q3" s="1" t="s">
        <v>6</v>
      </c>
      <c r="R3" s="17"/>
    </row>
    <row r="4" spans="1:18" s="4" customFormat="1" ht="30" customHeight="1" x14ac:dyDescent="0.25">
      <c r="A4" s="18"/>
      <c r="B4" s="2" t="s">
        <v>9</v>
      </c>
      <c r="C4" s="3" t="s">
        <v>10</v>
      </c>
      <c r="D4" s="28">
        <f>1200000*0.2</f>
        <v>240000</v>
      </c>
      <c r="E4" s="3" t="s">
        <v>11</v>
      </c>
      <c r="F4" s="19"/>
      <c r="G4" s="19"/>
      <c r="H4" s="2" t="s">
        <v>12</v>
      </c>
      <c r="I4" s="3" t="s">
        <v>13</v>
      </c>
      <c r="J4" s="3">
        <f>D5*D8</f>
        <v>101.66301369863014</v>
      </c>
      <c r="K4" s="3" t="s">
        <v>14</v>
      </c>
      <c r="L4" s="19"/>
      <c r="M4" s="19"/>
      <c r="N4" s="2" t="s">
        <v>15</v>
      </c>
      <c r="O4" s="3" t="s">
        <v>16</v>
      </c>
      <c r="P4" s="5">
        <f>D4*D5/J11</f>
        <v>154299.52200320677</v>
      </c>
      <c r="Q4" s="3" t="s">
        <v>17</v>
      </c>
      <c r="R4" s="20"/>
    </row>
    <row r="5" spans="1:18" s="4" customFormat="1" ht="30" customHeight="1" x14ac:dyDescent="0.25">
      <c r="A5" s="18"/>
      <c r="B5" s="2" t="s">
        <v>18</v>
      </c>
      <c r="C5" s="3" t="s">
        <v>19</v>
      </c>
      <c r="D5" s="29">
        <f>ROUNDUP(2650*(12/18),0)</f>
        <v>1767</v>
      </c>
      <c r="E5" s="3" t="s">
        <v>20</v>
      </c>
      <c r="F5" s="19"/>
      <c r="G5" s="19"/>
      <c r="H5" s="2" t="s">
        <v>21</v>
      </c>
      <c r="I5" s="6" t="s">
        <v>22</v>
      </c>
      <c r="J5" s="3">
        <f>D12*SQRT(D8)+D5*D9</f>
        <v>39.309028866367541</v>
      </c>
      <c r="K5" s="3" t="s">
        <v>14</v>
      </c>
      <c r="L5" s="19"/>
      <c r="M5" s="19"/>
      <c r="N5" s="2" t="s">
        <v>23</v>
      </c>
      <c r="O5" s="3" t="s">
        <v>24</v>
      </c>
      <c r="P5" s="5">
        <f>((J11/2)+D11*J5)*D6*D7</f>
        <v>160266.02586713532</v>
      </c>
      <c r="Q5" s="3" t="s">
        <v>17</v>
      </c>
      <c r="R5" s="20"/>
    </row>
    <row r="6" spans="1:18" s="4" customFormat="1" ht="30" customHeight="1" x14ac:dyDescent="0.25">
      <c r="A6" s="18"/>
      <c r="B6" s="2" t="s">
        <v>98</v>
      </c>
      <c r="C6" s="3" t="s">
        <v>25</v>
      </c>
      <c r="D6" s="7">
        <v>450</v>
      </c>
      <c r="E6" s="3" t="s">
        <v>26</v>
      </c>
      <c r="F6" s="19"/>
      <c r="G6" s="19"/>
      <c r="H6" s="2" t="s">
        <v>27</v>
      </c>
      <c r="I6" s="3" t="s">
        <v>28</v>
      </c>
      <c r="J6" s="3">
        <f>D11*J5</f>
        <v>50.376547483731215</v>
      </c>
      <c r="K6" s="3" t="s">
        <v>14</v>
      </c>
      <c r="L6" s="19"/>
      <c r="M6" s="19"/>
      <c r="N6" s="2" t="s">
        <v>29</v>
      </c>
      <c r="O6" s="3" t="s">
        <v>30</v>
      </c>
      <c r="P6" s="5">
        <f>((D5/J11)*D13*D6*J5*J7)</f>
        <v>299.1422720087786</v>
      </c>
      <c r="Q6" s="3" t="s">
        <v>17</v>
      </c>
      <c r="R6" s="20"/>
    </row>
    <row r="7" spans="1:18" s="4" customFormat="1" ht="39.950000000000003" customHeight="1" x14ac:dyDescent="0.25">
      <c r="A7" s="18"/>
      <c r="B7" s="2" t="s">
        <v>31</v>
      </c>
      <c r="C7" s="3" t="s">
        <v>32</v>
      </c>
      <c r="D7" s="8">
        <v>0.25</v>
      </c>
      <c r="E7" s="3" t="s">
        <v>33</v>
      </c>
      <c r="F7" s="19"/>
      <c r="G7" s="19"/>
      <c r="H7" s="2" t="s">
        <v>34</v>
      </c>
      <c r="I7" s="3" t="s">
        <v>35</v>
      </c>
      <c r="J7" s="3">
        <f>(1/SQRT(2*PI())*EXP(-D11*D11/2))-D11*(1-_xlfn.NORM.S.DIST(D11,TRUE))</f>
        <v>4.7343175378026764E-2</v>
      </c>
      <c r="K7" s="3"/>
      <c r="L7" s="19"/>
      <c r="M7" s="19"/>
      <c r="N7" s="2" t="s">
        <v>36</v>
      </c>
      <c r="O7" s="3" t="s">
        <v>74</v>
      </c>
      <c r="P7" s="5">
        <f>P4+P5+P6</f>
        <v>314864.69014235085</v>
      </c>
      <c r="Q7" s="3" t="s">
        <v>17</v>
      </c>
      <c r="R7" s="21"/>
    </row>
    <row r="8" spans="1:18" s="4" customFormat="1" ht="30" customHeight="1" x14ac:dyDescent="0.25">
      <c r="A8" s="18"/>
      <c r="B8" s="2" t="s">
        <v>37</v>
      </c>
      <c r="C8" s="3" t="s">
        <v>38</v>
      </c>
      <c r="D8" s="3">
        <f>21/365</f>
        <v>5.7534246575342465E-2</v>
      </c>
      <c r="E8" s="3" t="s">
        <v>39</v>
      </c>
      <c r="F8" s="22"/>
      <c r="G8" s="23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s="4" customFormat="1" ht="30" customHeight="1" x14ac:dyDescent="0.25">
      <c r="A9" s="18"/>
      <c r="B9" s="2" t="s">
        <v>40</v>
      </c>
      <c r="C9" s="6" t="s">
        <v>41</v>
      </c>
      <c r="D9" s="3">
        <f>7/365</f>
        <v>1.9178082191780823E-2</v>
      </c>
      <c r="E9" s="3" t="s">
        <v>39</v>
      </c>
      <c r="F9" s="19"/>
      <c r="G9" s="19"/>
      <c r="H9" s="61" t="s">
        <v>42</v>
      </c>
      <c r="I9" s="61"/>
      <c r="J9" s="61"/>
      <c r="K9" s="61"/>
      <c r="L9" s="19"/>
      <c r="M9" s="16"/>
      <c r="N9" s="16"/>
      <c r="O9"/>
      <c r="P9" s="16"/>
      <c r="Q9" s="16"/>
      <c r="R9" s="20"/>
    </row>
    <row r="10" spans="1:18" s="4" customFormat="1" ht="30" customHeight="1" x14ac:dyDescent="0.25">
      <c r="A10" s="18"/>
      <c r="B10" s="2" t="s">
        <v>43</v>
      </c>
      <c r="C10" s="3" t="s">
        <v>44</v>
      </c>
      <c r="D10" s="8">
        <v>0.9</v>
      </c>
      <c r="E10" s="3" t="s">
        <v>45</v>
      </c>
      <c r="F10" s="19"/>
      <c r="G10" s="19"/>
      <c r="H10" s="2" t="s">
        <v>46</v>
      </c>
      <c r="I10" s="3" t="s">
        <v>47</v>
      </c>
      <c r="J10" s="46">
        <f>J4+J6</f>
        <v>152.03956118236135</v>
      </c>
      <c r="K10" s="3" t="s">
        <v>14</v>
      </c>
      <c r="L10" s="19"/>
      <c r="M10" s="16"/>
      <c r="N10" s="16"/>
      <c r="O10" s="16"/>
      <c r="P10" s="16"/>
      <c r="Q10" s="16"/>
      <c r="R10" s="20"/>
    </row>
    <row r="11" spans="1:18" s="4" customFormat="1" ht="30" customHeight="1" x14ac:dyDescent="0.25">
      <c r="A11" s="18"/>
      <c r="B11" s="2" t="s">
        <v>48</v>
      </c>
      <c r="C11" s="3" t="s">
        <v>49</v>
      </c>
      <c r="D11" s="3">
        <f>_xlfn.NORM.S.INV(D10)</f>
        <v>1.2815515655446006</v>
      </c>
      <c r="E11" s="3"/>
      <c r="F11" s="19"/>
      <c r="G11" s="19"/>
      <c r="H11" s="2" t="s">
        <v>50</v>
      </c>
      <c r="I11" s="3" t="s">
        <v>51</v>
      </c>
      <c r="J11" s="46">
        <f>SQRT((2*D5*(D4+(D13*D6*J5*J7)))/(D6*D7))</f>
        <v>2748.4206982260544</v>
      </c>
      <c r="K11" s="3" t="s">
        <v>14</v>
      </c>
      <c r="L11" s="19"/>
      <c r="M11" s="16"/>
      <c r="N11" s="16"/>
      <c r="O11" s="16"/>
      <c r="P11" s="16"/>
      <c r="Q11" s="16"/>
      <c r="R11" s="20"/>
    </row>
    <row r="12" spans="1:18" ht="30" customHeight="1" x14ac:dyDescent="0.25">
      <c r="A12" s="15"/>
      <c r="B12" s="2" t="s">
        <v>52</v>
      </c>
      <c r="C12" s="6" t="s">
        <v>53</v>
      </c>
      <c r="D12" s="30">
        <v>22.601894448018115</v>
      </c>
      <c r="E12" s="3" t="s">
        <v>20</v>
      </c>
      <c r="F12" s="16"/>
      <c r="G12" s="16"/>
      <c r="H12" s="2" t="s">
        <v>54</v>
      </c>
      <c r="I12" s="3" t="s">
        <v>55</v>
      </c>
      <c r="J12" s="9">
        <f>1-((J5*J7)/J11)</f>
        <v>0.99932287868128722</v>
      </c>
      <c r="K12" s="3" t="s">
        <v>20</v>
      </c>
      <c r="L12" s="16"/>
      <c r="M12" s="16"/>
      <c r="N12" s="16"/>
      <c r="O12" s="16"/>
      <c r="P12" s="16"/>
      <c r="Q12" s="16"/>
      <c r="R12" s="17"/>
    </row>
    <row r="13" spans="1:18" ht="30" customHeight="1" x14ac:dyDescent="0.25">
      <c r="A13" s="15"/>
      <c r="B13" s="2" t="s">
        <v>56</v>
      </c>
      <c r="C13" s="6" t="s">
        <v>57</v>
      </c>
      <c r="D13" s="10">
        <v>0.55559999999999998</v>
      </c>
      <c r="E13" s="11" t="s">
        <v>58</v>
      </c>
      <c r="F13" s="16"/>
      <c r="G13" s="16"/>
      <c r="H13" s="24"/>
      <c r="I13" s="16"/>
      <c r="J13" s="16"/>
      <c r="K13" s="16"/>
      <c r="L13" s="16"/>
      <c r="M13" s="16"/>
      <c r="N13" s="16"/>
      <c r="O13" s="16"/>
      <c r="P13" s="16"/>
      <c r="Q13" s="16"/>
      <c r="R13" s="17"/>
    </row>
    <row r="14" spans="1:18" ht="15.75" thickBot="1" x14ac:dyDescent="0.3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</row>
    <row r="15" spans="1:18" ht="15.75" thickBot="1" x14ac:dyDescent="0.3"/>
    <row r="16" spans="1:18" ht="21.75" thickBot="1" x14ac:dyDescent="0.4">
      <c r="A16" s="62" t="s">
        <v>73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4"/>
    </row>
    <row r="17" spans="1:18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7"/>
    </row>
    <row r="18" spans="1:18" x14ac:dyDescent="0.25">
      <c r="A18" s="15"/>
      <c r="B18" s="66" t="s">
        <v>0</v>
      </c>
      <c r="C18" s="66"/>
      <c r="D18" s="66"/>
      <c r="E18" s="66"/>
      <c r="F18" s="16"/>
      <c r="G18" s="16"/>
      <c r="H18" s="66" t="s">
        <v>1</v>
      </c>
      <c r="I18" s="66"/>
      <c r="J18" s="66"/>
      <c r="K18" s="66"/>
      <c r="L18" s="16"/>
      <c r="M18" s="16"/>
      <c r="N18" s="66" t="s">
        <v>2</v>
      </c>
      <c r="O18" s="66"/>
      <c r="P18" s="66"/>
      <c r="Q18" s="66"/>
      <c r="R18" s="17"/>
    </row>
    <row r="19" spans="1:18" x14ac:dyDescent="0.25">
      <c r="A19" s="15"/>
      <c r="B19" s="1" t="s">
        <v>3</v>
      </c>
      <c r="C19" s="1" t="s">
        <v>4</v>
      </c>
      <c r="D19" s="1" t="s">
        <v>5</v>
      </c>
      <c r="E19" s="1" t="s">
        <v>6</v>
      </c>
      <c r="F19" s="16"/>
      <c r="G19" s="16"/>
      <c r="H19" s="1" t="s">
        <v>3</v>
      </c>
      <c r="I19" s="1" t="s">
        <v>4</v>
      </c>
      <c r="J19" s="1" t="s">
        <v>5</v>
      </c>
      <c r="K19" s="1" t="s">
        <v>6</v>
      </c>
      <c r="L19" s="16"/>
      <c r="M19" s="16"/>
      <c r="N19" s="1" t="s">
        <v>3</v>
      </c>
      <c r="O19" s="1" t="s">
        <v>7</v>
      </c>
      <c r="P19" s="1" t="s">
        <v>8</v>
      </c>
      <c r="Q19" s="1" t="s">
        <v>6</v>
      </c>
      <c r="R19" s="17"/>
    </row>
    <row r="20" spans="1:18" ht="30" customHeight="1" x14ac:dyDescent="0.25">
      <c r="A20" s="18"/>
      <c r="B20" s="2" t="s">
        <v>9</v>
      </c>
      <c r="C20" s="3" t="s">
        <v>10</v>
      </c>
      <c r="D20" s="28">
        <f>1200000*0.2</f>
        <v>240000</v>
      </c>
      <c r="E20" s="3" t="s">
        <v>11</v>
      </c>
      <c r="F20" s="19"/>
      <c r="G20" s="19"/>
      <c r="H20" s="2" t="s">
        <v>12</v>
      </c>
      <c r="I20" s="3" t="s">
        <v>59</v>
      </c>
      <c r="J20" s="3">
        <f>D21*D24</f>
        <v>101.66301369863014</v>
      </c>
      <c r="K20" s="3" t="s">
        <v>14</v>
      </c>
      <c r="L20" s="19"/>
      <c r="M20" s="19"/>
      <c r="N20" s="2" t="s">
        <v>15</v>
      </c>
      <c r="O20" s="3" t="s">
        <v>60</v>
      </c>
      <c r="P20" s="5">
        <f>D20/D25</f>
        <v>154449.02071557462</v>
      </c>
      <c r="Q20" s="3" t="s">
        <v>17</v>
      </c>
      <c r="R20" s="17"/>
    </row>
    <row r="21" spans="1:18" ht="30" customHeight="1" x14ac:dyDescent="0.25">
      <c r="A21" s="18"/>
      <c r="B21" s="2" t="s">
        <v>18</v>
      </c>
      <c r="C21" s="3" t="s">
        <v>19</v>
      </c>
      <c r="D21" s="29">
        <f>ROUNDUP(2650*(12/18),0)</f>
        <v>1767</v>
      </c>
      <c r="E21" s="3" t="s">
        <v>20</v>
      </c>
      <c r="F21" s="19"/>
      <c r="G21" s="19"/>
      <c r="H21" s="2" t="s">
        <v>61</v>
      </c>
      <c r="I21" s="6" t="s">
        <v>62</v>
      </c>
      <c r="J21" s="3">
        <f>D29*SQRT(D24+D25)+D21*D26</f>
        <v>62.579127449865183</v>
      </c>
      <c r="K21" s="3" t="s">
        <v>14</v>
      </c>
      <c r="L21" s="19"/>
      <c r="M21" s="19"/>
      <c r="N21" s="2" t="s">
        <v>23</v>
      </c>
      <c r="O21" s="3" t="s">
        <v>63</v>
      </c>
      <c r="P21" s="5">
        <f>((D21*D25/2)+D28*J21)*D22*D23</f>
        <v>163471.33832537595</v>
      </c>
      <c r="Q21" s="3" t="s">
        <v>17</v>
      </c>
      <c r="R21" s="17"/>
    </row>
    <row r="22" spans="1:18" ht="30" customHeight="1" x14ac:dyDescent="0.25">
      <c r="A22" s="18"/>
      <c r="B22" s="2" t="s">
        <v>98</v>
      </c>
      <c r="C22" s="3" t="s">
        <v>25</v>
      </c>
      <c r="D22" s="7">
        <v>450</v>
      </c>
      <c r="E22" s="3" t="s">
        <v>26</v>
      </c>
      <c r="F22" s="19"/>
      <c r="G22" s="19"/>
      <c r="H22" s="2" t="s">
        <v>27</v>
      </c>
      <c r="I22" s="3" t="s">
        <v>28</v>
      </c>
      <c r="J22" s="3">
        <f>D28*J21</f>
        <v>80.198378753789811</v>
      </c>
      <c r="K22" s="3" t="s">
        <v>14</v>
      </c>
      <c r="L22" s="19"/>
      <c r="M22" s="19"/>
      <c r="N22" s="2" t="s">
        <v>29</v>
      </c>
      <c r="O22" s="3" t="s">
        <v>64</v>
      </c>
      <c r="P22" s="5">
        <f>((1/D25)*D30*D22*J21*J23)</f>
        <v>476.68946601799769</v>
      </c>
      <c r="Q22" s="3" t="s">
        <v>17</v>
      </c>
      <c r="R22" s="17"/>
    </row>
    <row r="23" spans="1:18" ht="39.950000000000003" customHeight="1" x14ac:dyDescent="0.25">
      <c r="A23" s="18"/>
      <c r="B23" s="2" t="s">
        <v>31</v>
      </c>
      <c r="C23" s="3" t="s">
        <v>32</v>
      </c>
      <c r="D23" s="8">
        <v>0.25</v>
      </c>
      <c r="E23" s="3" t="s">
        <v>33</v>
      </c>
      <c r="F23" s="19"/>
      <c r="G23" s="19"/>
      <c r="H23" s="2" t="s">
        <v>34</v>
      </c>
      <c r="I23" s="3" t="s">
        <v>35</v>
      </c>
      <c r="J23" s="3">
        <f>(1/SQRT(2*PI())*EXP(-D28*D28/2))-D28*(1-_xlfn.NORM.S.DIST(D28,TRUE))</f>
        <v>4.7343175378026764E-2</v>
      </c>
      <c r="K23" s="3"/>
      <c r="L23" s="19"/>
      <c r="M23" s="19"/>
      <c r="N23" s="2" t="s">
        <v>36</v>
      </c>
      <c r="O23" s="3" t="s">
        <v>75</v>
      </c>
      <c r="P23" s="5">
        <f>P20+P21+P22</f>
        <v>318397.04850696854</v>
      </c>
      <c r="Q23" s="3" t="s">
        <v>17</v>
      </c>
      <c r="R23" s="17"/>
    </row>
    <row r="24" spans="1:18" ht="30" customHeight="1" x14ac:dyDescent="0.25">
      <c r="A24" s="18"/>
      <c r="B24" s="2" t="s">
        <v>37</v>
      </c>
      <c r="C24" s="3" t="s">
        <v>38</v>
      </c>
      <c r="D24" s="3">
        <f>21/365</f>
        <v>5.7534246575342465E-2</v>
      </c>
      <c r="E24" s="3" t="s">
        <v>39</v>
      </c>
      <c r="F24" s="22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7"/>
    </row>
    <row r="25" spans="1:18" ht="30" customHeight="1" x14ac:dyDescent="0.25">
      <c r="A25" s="18"/>
      <c r="B25" s="2" t="s">
        <v>65</v>
      </c>
      <c r="C25" s="3" t="s">
        <v>66</v>
      </c>
      <c r="D25" s="31">
        <f>(SQRT((2*D20)/(D22*D23*D21)))</f>
        <v>1.5539107913281733</v>
      </c>
      <c r="E25" s="3" t="s">
        <v>39</v>
      </c>
      <c r="F25" s="19"/>
      <c r="G25" s="19"/>
      <c r="H25" s="61" t="s">
        <v>67</v>
      </c>
      <c r="I25" s="61"/>
      <c r="J25" s="61"/>
      <c r="K25" s="61"/>
      <c r="L25" s="19"/>
      <c r="M25" s="19"/>
      <c r="N25" s="19"/>
      <c r="O25" s="19"/>
      <c r="P25" s="19"/>
      <c r="Q25" s="19"/>
      <c r="R25" s="17"/>
    </row>
    <row r="26" spans="1:18" ht="30" customHeight="1" x14ac:dyDescent="0.25">
      <c r="A26" s="18"/>
      <c r="B26" s="2" t="s">
        <v>40</v>
      </c>
      <c r="C26" s="6" t="s">
        <v>41</v>
      </c>
      <c r="D26" s="3">
        <f>7/365</f>
        <v>1.9178082191780823E-2</v>
      </c>
      <c r="E26" s="3" t="s">
        <v>39</v>
      </c>
      <c r="F26" s="19"/>
      <c r="G26" s="19"/>
      <c r="H26" s="2" t="s">
        <v>68</v>
      </c>
      <c r="I26" s="3" t="s">
        <v>69</v>
      </c>
      <c r="J26" s="3">
        <f>J20+J22</f>
        <v>181.86139245241995</v>
      </c>
      <c r="K26" s="3" t="s">
        <v>14</v>
      </c>
      <c r="L26" s="19"/>
      <c r="M26" s="19"/>
      <c r="N26" s="19"/>
      <c r="P26" s="19"/>
      <c r="Q26" s="19"/>
      <c r="R26" s="17"/>
    </row>
    <row r="27" spans="1:18" ht="30" customHeight="1" x14ac:dyDescent="0.25">
      <c r="A27" s="18"/>
      <c r="B27" s="2" t="s">
        <v>43</v>
      </c>
      <c r="C27" s="3" t="s">
        <v>44</v>
      </c>
      <c r="D27" s="8">
        <v>0.9</v>
      </c>
      <c r="E27" s="3" t="s">
        <v>45</v>
      </c>
      <c r="F27" s="19"/>
      <c r="G27" s="19"/>
      <c r="H27" s="2" t="s">
        <v>65</v>
      </c>
      <c r="I27" s="3" t="s">
        <v>66</v>
      </c>
      <c r="J27" s="3">
        <f>D25*12</f>
        <v>18.646929495938082</v>
      </c>
      <c r="K27" s="3" t="s">
        <v>70</v>
      </c>
      <c r="L27" s="19"/>
      <c r="M27" s="19"/>
      <c r="N27" s="19"/>
      <c r="O27" s="19"/>
      <c r="P27" s="19"/>
      <c r="Q27" s="19"/>
      <c r="R27" s="17"/>
    </row>
    <row r="28" spans="1:18" ht="30" customHeight="1" x14ac:dyDescent="0.25">
      <c r="A28" s="15"/>
      <c r="B28" s="2" t="s">
        <v>48</v>
      </c>
      <c r="C28" s="3" t="s">
        <v>49</v>
      </c>
      <c r="D28" s="3">
        <f>_xlfn.NORM.S.INV(D27)</f>
        <v>1.2815515655446006</v>
      </c>
      <c r="E28" s="3"/>
      <c r="F28" s="16"/>
      <c r="G28" s="16"/>
      <c r="H28" s="2" t="s">
        <v>54</v>
      </c>
      <c r="I28" s="3" t="s">
        <v>55</v>
      </c>
      <c r="J28" s="9">
        <f>1-((J21*J23)/(D21*D25))</f>
        <v>0.9989209930188766</v>
      </c>
      <c r="K28" s="3" t="s">
        <v>14</v>
      </c>
      <c r="L28" s="16"/>
      <c r="M28" s="16"/>
      <c r="N28" s="16"/>
      <c r="O28" s="16"/>
      <c r="P28" s="16"/>
      <c r="Q28" s="16"/>
      <c r="R28" s="17"/>
    </row>
    <row r="29" spans="1:18" ht="30" customHeight="1" x14ac:dyDescent="0.25">
      <c r="A29" s="15"/>
      <c r="B29" s="2" t="s">
        <v>71</v>
      </c>
      <c r="C29" s="6" t="s">
        <v>53</v>
      </c>
      <c r="D29" s="30">
        <v>22.601894448018115</v>
      </c>
      <c r="E29" s="3" t="s">
        <v>20</v>
      </c>
      <c r="F29" s="16"/>
      <c r="G29" s="16"/>
      <c r="H29" s="24"/>
      <c r="I29" s="16"/>
      <c r="J29" s="16"/>
      <c r="K29" s="16"/>
      <c r="L29" s="16"/>
      <c r="M29" s="16"/>
      <c r="N29" s="16"/>
      <c r="O29" s="16"/>
      <c r="P29" s="16"/>
      <c r="Q29" s="16"/>
      <c r="R29" s="17"/>
    </row>
    <row r="30" spans="1:18" ht="30" customHeight="1" x14ac:dyDescent="0.25">
      <c r="A30" s="15"/>
      <c r="B30" s="2" t="s">
        <v>56</v>
      </c>
      <c r="C30" s="6" t="s">
        <v>57</v>
      </c>
      <c r="D30" s="10">
        <v>0.55559999999999998</v>
      </c>
      <c r="E30" s="11" t="s">
        <v>58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5.75" thickBot="1" x14ac:dyDescent="0.3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7"/>
    </row>
  </sheetData>
  <mergeCells count="10">
    <mergeCell ref="B18:E18"/>
    <mergeCell ref="H18:K18"/>
    <mergeCell ref="N18:Q18"/>
    <mergeCell ref="H25:K25"/>
    <mergeCell ref="A1:R1"/>
    <mergeCell ref="B2:E2"/>
    <mergeCell ref="H2:K2"/>
    <mergeCell ref="N2:Q2"/>
    <mergeCell ref="H9:K9"/>
    <mergeCell ref="A16:R1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Resumen</vt:lpstr>
      <vt:lpstr>005-001</vt:lpstr>
      <vt:lpstr>005-002</vt:lpstr>
      <vt:lpstr>005-003</vt:lpstr>
      <vt:lpstr>005-005</vt:lpstr>
      <vt:lpstr>005-006</vt:lpstr>
      <vt:lpstr>005-007</vt:lpstr>
      <vt:lpstr>005-008</vt:lpstr>
      <vt:lpstr>005-009</vt:lpstr>
      <vt:lpstr>005-010</vt:lpstr>
      <vt:lpstr>005-012</vt:lpstr>
      <vt:lpstr>005-013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Cárdenas Aristizabal</dc:creator>
  <cp:lastModifiedBy>Juan Pablo Cárdenas Aristizabal</cp:lastModifiedBy>
  <dcterms:created xsi:type="dcterms:W3CDTF">2022-10-14T23:05:17Z</dcterms:created>
  <dcterms:modified xsi:type="dcterms:W3CDTF">2022-11-13T03:54:05Z</dcterms:modified>
</cp:coreProperties>
</file>